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abies\sc\PARTAGES\Achats\Marches binomes\Bouça-Besseau\2026\B26-02629 - AOO - Distributeurs\DCE\DCE Publié\"/>
    </mc:Choice>
  </mc:AlternateContent>
  <xr:revisionPtr revIDLastSave="0" documentId="13_ncr:1_{F6CB3C46-95A7-45AE-B337-C07D8417C785}" xr6:coauthVersionLast="47" xr6:coauthVersionMax="47" xr10:uidLastSave="{00000000-0000-0000-0000-000000000000}"/>
  <bookViews>
    <workbookView xWindow="-28920" yWindow="-120" windowWidth="29040" windowHeight="15720" activeTab="5" xr2:uid="{FBE09566-3DB9-4D61-9A90-52D319E7DF2E}"/>
  </bookViews>
  <sheets>
    <sheet name="coût conso DA BC" sheetId="1" r:id="rId1"/>
    <sheet name="coût conso DA Mixte" sheetId="2" r:id="rId2"/>
    <sheet name="Catalogue PACHA" sheetId="3" r:id="rId3"/>
    <sheet name="Support et système de paiement" sheetId="4" r:id="rId4"/>
    <sheet name="Réversibilité entrante" sheetId="6" r:id="rId5"/>
    <sheet name="SYNTHESE" sheetId="5" r:id="rId6"/>
  </sheets>
  <definedNames>
    <definedName name="_xlnm.Print_Area" localSheetId="2">'Catalogue PACHA'!$B$2:$K$26</definedName>
    <definedName name="_xlnm.Print_Area" localSheetId="0">'coût conso DA BC'!$B$2:$M$20</definedName>
    <definedName name="_xlnm.Print_Area" localSheetId="1">'coût conso DA Mixte'!$B$2:$J$75</definedName>
    <definedName name="_xlnm.Print_Area" localSheetId="3">'Support et système de paiement'!$B$2:$H$27</definedName>
    <definedName name="_xlnm.Print_Area" localSheetId="5">SYNTHESE!$B$2:$E$14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 i="4" l="1"/>
  <c r="E15" i="5"/>
  <c r="C2" i="6"/>
  <c r="B2" i="6"/>
  <c r="J7" i="2" l="1"/>
  <c r="F24" i="3"/>
  <c r="F23" i="3"/>
  <c r="F22" i="3"/>
  <c r="F21" i="3"/>
  <c r="F20" i="3"/>
  <c r="F19" i="3"/>
  <c r="F18" i="3"/>
  <c r="F17" i="3"/>
  <c r="F16" i="3"/>
  <c r="F15" i="3"/>
  <c r="F14" i="3"/>
  <c r="F13" i="3"/>
  <c r="F12" i="3"/>
  <c r="F11" i="3"/>
  <c r="F10" i="3"/>
  <c r="F9" i="3"/>
  <c r="F8" i="3"/>
  <c r="F7" i="3"/>
  <c r="F6" i="3"/>
  <c r="F5" i="3"/>
  <c r="B5" i="5"/>
  <c r="D13" i="5"/>
  <c r="D9" i="5"/>
  <c r="D10" i="5"/>
  <c r="G19" i="4"/>
  <c r="H19" i="4" s="1"/>
  <c r="E14" i="5" s="1"/>
  <c r="G18" i="4"/>
  <c r="H18" i="4" s="1"/>
  <c r="E13" i="5" s="1"/>
  <c r="C16" i="4"/>
  <c r="B16" i="4"/>
  <c r="D12" i="5"/>
  <c r="H4" i="4"/>
  <c r="E12" i="5" s="1"/>
  <c r="C2" i="4"/>
  <c r="B2" i="4"/>
  <c r="J7" i="3"/>
  <c r="J8" i="3"/>
  <c r="D11" i="5" s="1"/>
  <c r="J6" i="3"/>
  <c r="J5" i="3"/>
  <c r="D8" i="5" s="1"/>
  <c r="B3" i="3"/>
  <c r="F2" i="3"/>
  <c r="B2" i="3"/>
  <c r="F43" i="2"/>
  <c r="F44" i="2" s="1"/>
  <c r="I7" i="2" s="1"/>
  <c r="F25" i="2"/>
  <c r="B3" i="2"/>
  <c r="F2" i="2"/>
  <c r="B2" i="2"/>
  <c r="I16" i="1"/>
  <c r="H16" i="1"/>
  <c r="L7" i="1" s="1"/>
  <c r="B3" i="1"/>
  <c r="K8" i="3"/>
  <c r="K6" i="3"/>
  <c r="E9" i="5" s="1"/>
  <c r="K7" i="3"/>
  <c r="E10" i="5" s="1"/>
  <c r="E11" i="5"/>
  <c r="M7" i="1" l="1"/>
  <c r="E6" i="5" s="1"/>
  <c r="E16" i="5" s="1"/>
  <c r="D7" i="5"/>
  <c r="E7" i="5"/>
  <c r="D14" i="5"/>
  <c r="K5" i="3"/>
  <c r="E8" i="5" s="1"/>
  <c r="D6" i="5"/>
</calcChain>
</file>

<file path=xl/sharedStrings.xml><?xml version="1.0" encoding="utf-8"?>
<sst xmlns="http://schemas.openxmlformats.org/spreadsheetml/2006/main" count="177" uniqueCount="147">
  <si>
    <t>SOUMISSIONNAIRE : XX</t>
  </si>
  <si>
    <t>DATE : XX</t>
  </si>
  <si>
    <r>
      <t>Coût unitaire de la consommation du 
DA BC</t>
    </r>
    <r>
      <rPr>
        <b/>
        <sz val="16"/>
        <color theme="0"/>
        <rFont val="Arial"/>
        <family val="2"/>
      </rPr>
      <t xml:space="preserve"> 
</t>
    </r>
    <r>
      <rPr>
        <b/>
        <i/>
        <sz val="16"/>
        <color theme="0"/>
        <rFont val="Arial"/>
        <family val="2"/>
      </rPr>
      <t>(HT ou TTC selon le type de règlement)</t>
    </r>
  </si>
  <si>
    <t>Moyens de consommation et de paiement ?</t>
  </si>
  <si>
    <t>Paiement par CB / Monnaie</t>
  </si>
  <si>
    <r>
      <t xml:space="preserve">Consommations avec </t>
    </r>
    <r>
      <rPr>
        <u/>
        <sz val="11"/>
        <color rgb="FF0070C0"/>
        <rFont val="Arial"/>
        <family val="2"/>
      </rPr>
      <t>un support pré-chargé</t>
    </r>
    <r>
      <rPr>
        <sz val="11"/>
        <rFont val="Arial"/>
        <family val="2"/>
      </rPr>
      <t xml:space="preserve"> par l’unité CEA 
(gratuité salariés) 
(§7.3.3 du Cdc)</t>
    </r>
  </si>
  <si>
    <r>
      <t xml:space="preserve">Paiement par les propres moyens de l’utilisateur </t>
    </r>
    <r>
      <rPr>
        <u/>
        <sz val="11"/>
        <color rgb="FFFF0000"/>
        <rFont val="Arial"/>
        <family val="2"/>
      </rPr>
      <t xml:space="preserve">sans support
</t>
    </r>
    <r>
      <rPr>
        <sz val="11"/>
        <rFont val="Arial"/>
        <family val="2"/>
      </rPr>
      <t xml:space="preserve">
(§7.3.1 du Cdc)</t>
    </r>
  </si>
  <si>
    <r>
      <t xml:space="preserve">Paiement par les propres moyens de l’utilisateur </t>
    </r>
    <r>
      <rPr>
        <u/>
        <sz val="11"/>
        <color rgb="FF00B050"/>
        <rFont val="Arial"/>
        <family val="2"/>
      </rPr>
      <t>avec un support</t>
    </r>
    <r>
      <rPr>
        <sz val="11"/>
        <rFont val="Arial"/>
        <family val="2"/>
      </rPr>
      <t xml:space="preserve"> servant de 
porte-monnaie électronique
(§7.3.2 du Cdc) (1)</t>
    </r>
  </si>
  <si>
    <r>
      <t xml:space="preserve">Quantité estimative de consommations annuelles 
</t>
    </r>
    <r>
      <rPr>
        <u/>
        <sz val="11"/>
        <color theme="1"/>
        <rFont val="Arial"/>
        <family val="2"/>
      </rPr>
      <t>à la charge du CEA</t>
    </r>
  </si>
  <si>
    <r>
      <t xml:space="preserve">Prix moyen d'une consommation "boisson chaude" payée par le CEA en € </t>
    </r>
    <r>
      <rPr>
        <sz val="11"/>
        <color rgb="FFFF0000"/>
        <rFont val="Arial"/>
        <family val="2"/>
      </rPr>
      <t>HT</t>
    </r>
  </si>
  <si>
    <r>
      <t xml:space="preserve">Montant total sur la durée de l'accord 
(= Quantité estimative de consommations annuelles à la charge du CEA x Prix en € </t>
    </r>
    <r>
      <rPr>
        <sz val="11"/>
        <color rgb="FFFF0000"/>
        <rFont val="Arial"/>
        <family val="2"/>
      </rPr>
      <t>HT</t>
    </r>
    <r>
      <rPr>
        <sz val="11"/>
        <color theme="1"/>
        <rFont val="Arial"/>
        <family val="2"/>
      </rPr>
      <t xml:space="preserve"> x</t>
    </r>
    <r>
      <rPr>
        <sz val="11"/>
        <rFont val="Arial"/>
        <family val="2"/>
      </rPr>
      <t xml:space="preserve"> 4 ans</t>
    </r>
    <r>
      <rPr>
        <sz val="11"/>
        <color theme="1"/>
        <rFont val="Arial"/>
        <family val="2"/>
      </rPr>
      <t>)</t>
    </r>
  </si>
  <si>
    <t>Consommation avec gobelet du DA ou avec un contenant réutilisable personnel ? (*)</t>
  </si>
  <si>
    <t>Type de consommation issue du Distributeur Automatique :</t>
  </si>
  <si>
    <t>avec contenant perso</t>
  </si>
  <si>
    <t>avec gobelet du DA</t>
  </si>
  <si>
    <r>
      <t>cafés en grains</t>
    </r>
    <r>
      <rPr>
        <sz val="11"/>
        <color theme="1"/>
        <rFont val="Arial"/>
        <family val="2"/>
      </rPr>
      <t> </t>
    </r>
  </si>
  <si>
    <t>café Bio ou issu du commerce équitable</t>
  </si>
  <si>
    <r>
      <t>produits caféinés</t>
    </r>
    <r>
      <rPr>
        <sz val="11"/>
        <color theme="1"/>
        <rFont val="Arial"/>
        <family val="2"/>
      </rPr>
      <t xml:space="preserve"> </t>
    </r>
  </si>
  <si>
    <t>décaféiné</t>
  </si>
  <si>
    <t>cappuccino</t>
  </si>
  <si>
    <t>différentes boissons déclinables avec le café</t>
  </si>
  <si>
    <r>
      <t>produits chocolatés</t>
    </r>
    <r>
      <rPr>
        <sz val="11"/>
        <color theme="1"/>
        <rFont val="Arial"/>
        <family val="2"/>
      </rPr>
      <t xml:space="preserve"> </t>
    </r>
  </si>
  <si>
    <t xml:space="preserve">chocolat classique </t>
  </si>
  <si>
    <r>
      <t>thés</t>
    </r>
    <r>
      <rPr>
        <sz val="11"/>
        <color theme="1"/>
        <rFont val="Arial"/>
        <family val="2"/>
      </rPr>
      <t> </t>
    </r>
  </si>
  <si>
    <t>3 variétés de thés</t>
  </si>
  <si>
    <t>soupes</t>
  </si>
  <si>
    <t>2 variétés de soupes</t>
  </si>
  <si>
    <t>Prix Moyen des consommations Boissons Chaudes</t>
  </si>
  <si>
    <r>
      <t xml:space="preserve">(*) Un tarif préférentiel de la consommation </t>
    </r>
    <r>
      <rPr>
        <b/>
        <sz val="11"/>
        <rFont val="Arial"/>
        <family val="2"/>
      </rPr>
      <t xml:space="preserve">sera appliqué en cas d’utilisation d'un contenant réutilisable personnel (cf. §6.3.1.2) </t>
    </r>
  </si>
  <si>
    <t>Le soumissionnaire peut compléter les lignes vides avec des produits de son choix</t>
  </si>
  <si>
    <r>
      <t>Coût unitaire de la consommation du DA Mixte</t>
    </r>
    <r>
      <rPr>
        <b/>
        <sz val="16"/>
        <color theme="0"/>
        <rFont val="Arial"/>
        <family val="2"/>
      </rPr>
      <t xml:space="preserve"> 
</t>
    </r>
    <r>
      <rPr>
        <b/>
        <i/>
        <sz val="16"/>
        <color theme="0"/>
        <rFont val="Arial"/>
        <family val="2"/>
      </rPr>
      <t>(HT ou TTC selon le type de règlement)</t>
    </r>
  </si>
  <si>
    <t>Moyens de consommation et de paiement</t>
  </si>
  <si>
    <r>
      <t xml:space="preserve">Paiement par les propres moyens de l’utilisateur </t>
    </r>
    <r>
      <rPr>
        <u/>
        <sz val="11"/>
        <color rgb="FF00B050"/>
        <rFont val="Arial"/>
        <family val="2"/>
      </rPr>
      <t>avec un support</t>
    </r>
    <r>
      <rPr>
        <sz val="11"/>
        <rFont val="Arial"/>
        <family val="2"/>
      </rPr>
      <t xml:space="preserve"> servant de 
porte-monnaie électronique
(§7.3.2 du Cdc)</t>
    </r>
  </si>
  <si>
    <r>
      <t xml:space="preserve">Prix moyen d'une consommation "snack/boisson" payée par le CEA en € </t>
    </r>
    <r>
      <rPr>
        <sz val="11"/>
        <color rgb="FFFF0000"/>
        <rFont val="Arial"/>
        <family val="2"/>
      </rPr>
      <t>HT</t>
    </r>
  </si>
  <si>
    <t>snacks</t>
  </si>
  <si>
    <t>Kinder Bueno</t>
  </si>
  <si>
    <t xml:space="preserve">Barre côte d'or </t>
  </si>
  <si>
    <t xml:space="preserve">Kit-Kat </t>
  </si>
  <si>
    <t>Madeleines x 4</t>
  </si>
  <si>
    <t>Madeleins Pépites Saint Michel x 4</t>
  </si>
  <si>
    <t>Napolitain X2</t>
  </si>
  <si>
    <t xml:space="preserve">Gauffre liégeoise ERTE 90 g </t>
  </si>
  <si>
    <t>Galettes St Michel BIO</t>
  </si>
  <si>
    <t xml:space="preserve">Galettes St Michel </t>
  </si>
  <si>
    <t>Galettes St Michel Moelleuses</t>
  </si>
  <si>
    <t>Gouter Prince</t>
  </si>
  <si>
    <t xml:space="preserve">Gerblé Lait Choco </t>
  </si>
  <si>
    <t xml:space="preserve">Gerblé aux germes de blé </t>
  </si>
  <si>
    <t xml:space="preserve">Bonbons haribo 125g </t>
  </si>
  <si>
    <t xml:space="preserve">Chips natures 30 g </t>
  </si>
  <si>
    <t>Gourde de compote de pommes Andros</t>
  </si>
  <si>
    <t>Gourde de compote de pommes Andros BIO</t>
  </si>
  <si>
    <t>Fruits secs</t>
  </si>
  <si>
    <t>Prix Moyen des consommations snacks</t>
  </si>
  <si>
    <t>boissons fraiches</t>
  </si>
  <si>
    <t>san pellegrino limonata 33cl slim</t>
  </si>
  <si>
    <t>pulco pet 50 cl</t>
  </si>
  <si>
    <t>may tea menthe pet 50 cl</t>
  </si>
  <si>
    <t>lipton ice tea peche 50 cl pet</t>
  </si>
  <si>
    <t>oasis tropical bte 33cl slim</t>
  </si>
  <si>
    <t>lipton ice tea peche 33 cl slim</t>
  </si>
  <si>
    <t>minute maid orange 33cl slim</t>
  </si>
  <si>
    <t>minute maid multifruits 33 cl slim</t>
  </si>
  <si>
    <t>volvic zest citron pet 50 cl</t>
  </si>
  <si>
    <t>volvic fraise pet 50cl</t>
  </si>
  <si>
    <t>badoit bulles de fruits citron citron vert 40cl</t>
  </si>
  <si>
    <t>infusion clipper 25 cl</t>
  </si>
  <si>
    <r>
      <t>Coca-Cola</t>
    </r>
    <r>
      <rPr>
        <sz val="11"/>
        <color indexed="8"/>
        <rFont val="Arial"/>
        <family val="2"/>
      </rPr>
      <t xml:space="preserve"> 33cl slim</t>
    </r>
  </si>
  <si>
    <t>Eau plate Vittel 50cl</t>
  </si>
  <si>
    <t>Eau gazeuse San Pellegrino 50cl</t>
  </si>
  <si>
    <t>Eau plate aromatisée  Volvic 50cl</t>
  </si>
  <si>
    <t>Eau gazeuse aromatisée Badoit 50cl</t>
  </si>
  <si>
    <t>Prix Moyen des consommations boissons fraiches</t>
  </si>
  <si>
    <t>Prix moyen d'une consommation "snack/boisson"</t>
  </si>
  <si>
    <t>plats préparés</t>
  </si>
  <si>
    <t>sachet paul &amp; louise</t>
  </si>
  <si>
    <t>barquette paul &amp; louise</t>
  </si>
  <si>
    <t>sandwiches</t>
  </si>
  <si>
    <t>Sandwich  SODEBO triangle (env. 125 g)</t>
  </si>
  <si>
    <t>Sandwich  SODEBO suédois (env. 135 g)</t>
  </si>
  <si>
    <t>Sandwich SODEBO baguette (env. 150 g)</t>
  </si>
  <si>
    <t>Sandwich SODEBO wrap (env. 190 g)</t>
  </si>
  <si>
    <t>salade</t>
  </si>
  <si>
    <r>
      <t xml:space="preserve">Salade Sodebo </t>
    </r>
    <r>
      <rPr>
        <sz val="11"/>
        <color indexed="10"/>
        <rFont val="Arial"/>
        <family val="2"/>
      </rPr>
      <t xml:space="preserve"> </t>
    </r>
    <r>
      <rPr>
        <sz val="11"/>
        <rFont val="Arial"/>
        <family val="2"/>
      </rPr>
      <t>(env. 320 g)</t>
    </r>
  </si>
  <si>
    <t>viennoiseries</t>
  </si>
  <si>
    <t>Pain au chocolat</t>
  </si>
  <si>
    <t>Chausson aux pommes</t>
  </si>
  <si>
    <t>Croissant</t>
  </si>
  <si>
    <t>torsade au chocolat</t>
  </si>
  <si>
    <t>pain aux raisins</t>
  </si>
  <si>
    <t>desserts</t>
  </si>
  <si>
    <t>tarte aux pommes (part)</t>
  </si>
  <si>
    <t>flan  (part)</t>
  </si>
  <si>
    <t>fondant au chocolat  (part)</t>
  </si>
  <si>
    <t>muffin caramel</t>
  </si>
  <si>
    <t>muffin chocolat</t>
  </si>
  <si>
    <t>yaourt</t>
  </si>
  <si>
    <t>mamie nova (env.150 g)</t>
  </si>
  <si>
    <t>fruit</t>
  </si>
  <si>
    <t>pomme</t>
  </si>
  <si>
    <t>Autres boissons chaudes et consommables disponibles sur le catalogue PACHA (HT)</t>
  </si>
  <si>
    <t>Quantités conditionnées 
dans l'unité 
(nombre de sachets, dosettes…)</t>
  </si>
  <si>
    <t>Coût unitaire de l'unité</t>
  </si>
  <si>
    <t>Coût unitaire de la consommation (HT)</t>
  </si>
  <si>
    <r>
      <t xml:space="preserve">Prix moyen de la consommation payée par le CEA en € </t>
    </r>
    <r>
      <rPr>
        <sz val="11"/>
        <color rgb="FFFF0000"/>
        <rFont val="Arial"/>
        <family val="2"/>
      </rPr>
      <t>HT</t>
    </r>
  </si>
  <si>
    <t>thé</t>
  </si>
  <si>
    <t>Thé variété 1 (sachet unidose)</t>
  </si>
  <si>
    <t>Consommation thé</t>
  </si>
  <si>
    <t>Thé variété 2 (sachet unidose)</t>
  </si>
  <si>
    <t>Sucre</t>
  </si>
  <si>
    <t>Thé variété 3 (sachet unidose)</t>
  </si>
  <si>
    <t>Mélangeurs</t>
  </si>
  <si>
    <t>soupe</t>
  </si>
  <si>
    <t>soupe variété 1 (sachet unidose)</t>
  </si>
  <si>
    <t>Gobelets</t>
  </si>
  <si>
    <t>soupe variété 2 (sachet unidose)</t>
  </si>
  <si>
    <t>chocolat</t>
  </si>
  <si>
    <t>chocolat (sachet unidose)</t>
  </si>
  <si>
    <t>décaféiné (sachet unidose)</t>
  </si>
  <si>
    <t>lait</t>
  </si>
  <si>
    <t>lait (dosette)</t>
  </si>
  <si>
    <t>consommables</t>
  </si>
  <si>
    <t>sucre (sachet unidose)</t>
  </si>
  <si>
    <t>mélangeurs</t>
  </si>
  <si>
    <t xml:space="preserve">gobelet </t>
  </si>
  <si>
    <t>Supports monétiques (*)</t>
  </si>
  <si>
    <t>Coût unitaire du support (HT)</t>
  </si>
  <si>
    <r>
      <t xml:space="preserve">Quantité estimative annuelles 
</t>
    </r>
    <r>
      <rPr>
        <u/>
        <sz val="11"/>
        <color theme="1"/>
        <rFont val="Arial"/>
        <family val="2"/>
      </rPr>
      <t>à la charge du CEA</t>
    </r>
  </si>
  <si>
    <r>
      <t xml:space="preserve">Prix unitaire en € </t>
    </r>
    <r>
      <rPr>
        <sz val="11"/>
        <color rgb="FFFF0000"/>
        <rFont val="Arial"/>
        <family val="2"/>
      </rPr>
      <t>HT</t>
    </r>
  </si>
  <si>
    <r>
      <t xml:space="preserve">Montant total sur la durée de l'accord 
(= Quantité estimative annuelles à la charge du CEA x Prix en € </t>
    </r>
    <r>
      <rPr>
        <sz val="11"/>
        <color rgb="FFFF0000"/>
        <rFont val="Arial"/>
        <family val="2"/>
      </rPr>
      <t>HT</t>
    </r>
    <r>
      <rPr>
        <sz val="11"/>
        <color theme="1"/>
        <rFont val="Arial"/>
        <family val="2"/>
      </rPr>
      <t xml:space="preserve"> x</t>
    </r>
    <r>
      <rPr>
        <sz val="11"/>
        <rFont val="Arial"/>
        <family val="2"/>
      </rPr>
      <t xml:space="preserve"> 4 ans</t>
    </r>
    <r>
      <rPr>
        <sz val="11"/>
        <color theme="1"/>
        <rFont val="Arial"/>
        <family val="2"/>
      </rPr>
      <t>)</t>
    </r>
  </si>
  <si>
    <t>Support monétique Utilisateurs préciser le type de support (Clé, Badge, autre)</t>
  </si>
  <si>
    <t>Support monétique utilisateurs</t>
  </si>
  <si>
    <t>(*) § 7,1,1 "5 000 supports matérialisés (clés, badges, cartes…) seront fournis gratuitement à chaque salarié du CEA/Paris-Saclay en début de marché pour couvrir les effectifs précisés au § 2.3.1. Au-delà des 5000 supports, tout support supplémentaire sera facturé sur Bordereaux de Prix Unitaire."</t>
  </si>
  <si>
    <t>Système de paiement (*)</t>
  </si>
  <si>
    <t>Coût unitaire (HT)</t>
  </si>
  <si>
    <r>
      <t>L’installation et la gestion de</t>
    </r>
    <r>
      <rPr>
        <u/>
        <sz val="10"/>
        <rFont val="Arial"/>
        <family val="2"/>
      </rPr>
      <t xml:space="preserve"> lecteurs de cartes bancaires</t>
    </r>
    <r>
      <rPr>
        <sz val="10"/>
        <rFont val="Arial"/>
        <family val="2"/>
      </rPr>
      <t xml:space="preserve"> sur un Distributeur Automatique</t>
    </r>
  </si>
  <si>
    <t>Installation lecteur CB</t>
  </si>
  <si>
    <r>
      <t xml:space="preserve">L’installation et la gestion d'un </t>
    </r>
    <r>
      <rPr>
        <u/>
        <sz val="10"/>
        <rFont val="Arial"/>
        <family val="2"/>
      </rPr>
      <t>monnayeur</t>
    </r>
    <r>
      <rPr>
        <sz val="10"/>
        <rFont val="Arial"/>
        <family val="2"/>
      </rPr>
      <t xml:space="preserve"> sur un Distributeur Automatique</t>
    </r>
  </si>
  <si>
    <t>Installation monnayeur</t>
  </si>
  <si>
    <t>(*) § 6,1,1,2 "Les distributeurs cités en annexe doivent obligatoirement être équipés dès le lancement du présent marché. L’installation et la gestion des lecteurs de cartes bancaires sont incluses dans le marché et ne feront pas l’objet d’une facturation sous forme d’abonnement mensuel. L’installation et la gestion de lecteurs de cartes bancaires supplémentaires feront l’objet d’un Bordereau de Prix Unitaire spécifique et ne donneront pas lieu à une facturation d’abonnement mensuel."</t>
  </si>
  <si>
    <t>Coût unitaire</t>
  </si>
  <si>
    <t xml:space="preserve">Coût unitaire de la consommation du DA BC </t>
  </si>
  <si>
    <t xml:space="preserve">Coût unitaire de la consommation du DA Mixte </t>
  </si>
  <si>
    <t>Réversibilité entrante</t>
  </si>
  <si>
    <t>Réversibilité entrante d'un mois (du 1er novembre 2026 au 1er décembre 2026)</t>
  </si>
  <si>
    <t>Coût total sur la durée totale de l'Accord Cadre</t>
  </si>
  <si>
    <t>SYNTHESE - ANNEXE FINANCIERE - Gestion et exploitation des distributeurs automatiques 
du CEA/PARIS-SACLAY - B26-02629-PBB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</si>
</sst>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_-;\-* #,##0_-;_-* &quot;-&quot;??_-;_-@_-"/>
    <numFmt numFmtId="165" formatCode="_-* #,##0.00\ &quot;€&quot;\ &quot;HT&quot;\ "/>
    <numFmt numFmtId="166" formatCode="_-* #,##0.00\ &quot;€&quot;\ &quot;TTC&quot;\ "/>
  </numFmts>
  <fonts count="32" x14ac:knownFonts="1">
    <font>
      <sz val="11"/>
      <color theme="1"/>
      <name val="Calibri"/>
      <family val="2"/>
      <scheme val="minor"/>
    </font>
    <font>
      <sz val="11"/>
      <color theme="1"/>
      <name val="Calibri"/>
      <family val="2"/>
      <scheme val="minor"/>
    </font>
    <font>
      <sz val="11"/>
      <name val="Arial"/>
      <family val="2"/>
    </font>
    <font>
      <sz val="11"/>
      <color theme="1"/>
      <name val="Arial"/>
      <family val="2"/>
    </font>
    <font>
      <b/>
      <sz val="16"/>
      <color rgb="FFFF0000"/>
      <name val="Arial"/>
      <family val="2"/>
    </font>
    <font>
      <b/>
      <sz val="20"/>
      <name val="Arial"/>
      <family val="2"/>
    </font>
    <font>
      <b/>
      <sz val="20"/>
      <color theme="0"/>
      <name val="Arial"/>
      <family val="2"/>
    </font>
    <font>
      <b/>
      <sz val="16"/>
      <color theme="0"/>
      <name val="Arial"/>
      <family val="2"/>
    </font>
    <font>
      <b/>
      <i/>
      <sz val="16"/>
      <color theme="0"/>
      <name val="Arial"/>
      <family val="2"/>
    </font>
    <font>
      <b/>
      <sz val="12"/>
      <color theme="0"/>
      <name val="Arial"/>
      <family val="2"/>
    </font>
    <font>
      <u/>
      <sz val="11"/>
      <color rgb="FF0070C0"/>
      <name val="Arial"/>
      <family val="2"/>
    </font>
    <font>
      <u/>
      <sz val="11"/>
      <color rgb="FFFF0000"/>
      <name val="Arial"/>
      <family val="2"/>
    </font>
    <font>
      <u/>
      <sz val="11"/>
      <color rgb="FF00B050"/>
      <name val="Arial"/>
      <family val="2"/>
    </font>
    <font>
      <u/>
      <sz val="11"/>
      <color theme="1"/>
      <name val="Arial"/>
      <family val="2"/>
    </font>
    <font>
      <sz val="11"/>
      <color rgb="FFFF0000"/>
      <name val="Arial"/>
      <family val="2"/>
    </font>
    <font>
      <sz val="14"/>
      <name val="Arial"/>
      <family val="2"/>
    </font>
    <font>
      <b/>
      <sz val="14"/>
      <color theme="0" tint="-4.9989318521683403E-2"/>
      <name val="Arial"/>
      <family val="2"/>
    </font>
    <font>
      <b/>
      <sz val="11"/>
      <name val="Arial"/>
      <family val="2"/>
    </font>
    <font>
      <b/>
      <sz val="11"/>
      <color theme="1"/>
      <name val="Arial"/>
      <family val="2"/>
    </font>
    <font>
      <b/>
      <sz val="11"/>
      <color theme="0" tint="-4.9989318521683403E-2"/>
      <name val="Arial"/>
      <family val="2"/>
    </font>
    <font>
      <b/>
      <sz val="10"/>
      <color theme="0" tint="-4.9989318521683403E-2"/>
      <name val="Arial"/>
      <family val="2"/>
    </font>
    <font>
      <b/>
      <sz val="10"/>
      <name val="Arial"/>
      <family val="2"/>
    </font>
    <font>
      <b/>
      <sz val="10"/>
      <color rgb="FFFF0000"/>
      <name val="Arial"/>
      <family val="2"/>
    </font>
    <font>
      <i/>
      <sz val="11"/>
      <name val="Arial"/>
      <family val="2"/>
    </font>
    <font>
      <b/>
      <sz val="11"/>
      <color theme="0"/>
      <name val="Arial"/>
      <family val="2"/>
    </font>
    <font>
      <sz val="11"/>
      <color indexed="8"/>
      <name val="Arial"/>
      <family val="2"/>
    </font>
    <font>
      <sz val="11"/>
      <color indexed="10"/>
      <name val="Arial"/>
      <family val="2"/>
    </font>
    <font>
      <b/>
      <sz val="14"/>
      <color theme="1"/>
      <name val="Arial"/>
      <family val="2"/>
    </font>
    <font>
      <b/>
      <sz val="10"/>
      <color theme="1"/>
      <name val="Arial"/>
      <family val="2"/>
    </font>
    <font>
      <u/>
      <sz val="10"/>
      <name val="Arial"/>
      <family val="2"/>
    </font>
    <font>
      <sz val="10"/>
      <name val="Arial"/>
      <family val="2"/>
    </font>
    <font>
      <b/>
      <sz val="12"/>
      <color rgb="FFFF0000"/>
      <name val="Arial"/>
      <family val="2"/>
    </font>
  </fonts>
  <fills count="15">
    <fill>
      <patternFill patternType="none"/>
    </fill>
    <fill>
      <patternFill patternType="gray125"/>
    </fill>
    <fill>
      <patternFill patternType="solid">
        <fgColor theme="6" tint="0.59999389629810485"/>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8"/>
        <bgColor indexed="64"/>
      </patternFill>
    </fill>
    <fill>
      <patternFill patternType="solid">
        <fgColor theme="8" tint="0.59999389629810485"/>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rgb="FFFF99CC"/>
        <bgColor indexed="64"/>
      </patternFill>
    </fill>
    <fill>
      <patternFill patternType="solid">
        <fgColor rgb="FFFFCCFF"/>
        <bgColor indexed="64"/>
      </patternFill>
    </fill>
    <fill>
      <patternFill patternType="solid">
        <fgColor theme="0" tint="-0.34998626667073579"/>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110">
    <xf numFmtId="0" fontId="0" fillId="0" borderId="0" xfId="0"/>
    <xf numFmtId="0" fontId="2" fillId="0" borderId="0" xfId="0" applyFont="1"/>
    <xf numFmtId="0" fontId="3" fillId="0" borderId="0" xfId="0" applyFont="1"/>
    <xf numFmtId="0" fontId="4" fillId="0" borderId="1" xfId="0" applyFont="1" applyBorder="1" applyAlignment="1">
      <alignment horizontal="center" vertical="center"/>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3" fillId="6" borderId="4" xfId="0" applyFont="1" applyFill="1" applyBorder="1" applyAlignment="1">
      <alignment horizontal="center" vertical="center" wrapText="1"/>
    </xf>
    <xf numFmtId="164" fontId="15" fillId="6" borderId="4" xfId="1" applyNumberFormat="1" applyFont="1" applyFill="1" applyBorder="1" applyAlignment="1">
      <alignment horizontal="center" vertical="center"/>
    </xf>
    <xf numFmtId="165" fontId="16" fillId="3" borderId="4" xfId="0" applyNumberFormat="1" applyFont="1" applyFill="1" applyBorder="1" applyAlignment="1">
      <alignment horizontal="center" vertical="center" wrapText="1"/>
    </xf>
    <xf numFmtId="44" fontId="15" fillId="6" borderId="4"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2" fillId="5" borderId="8"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18" fillId="5" borderId="4" xfId="0" applyFont="1" applyFill="1" applyBorder="1" applyAlignment="1">
      <alignment horizontal="center" vertical="center" wrapText="1"/>
    </xf>
    <xf numFmtId="0" fontId="3" fillId="5" borderId="4" xfId="0" applyFont="1" applyFill="1" applyBorder="1" applyAlignment="1">
      <alignment vertical="center" wrapText="1"/>
    </xf>
    <xf numFmtId="0" fontId="2" fillId="0" borderId="0" xfId="0" applyFont="1" applyAlignment="1">
      <alignment wrapText="1"/>
    </xf>
    <xf numFmtId="0" fontId="18" fillId="5" borderId="11" xfId="0" applyFont="1" applyFill="1" applyBorder="1" applyAlignment="1">
      <alignment horizontal="center" vertical="center" wrapText="1"/>
    </xf>
    <xf numFmtId="0" fontId="3" fillId="5" borderId="11" xfId="0" applyFont="1" applyFill="1" applyBorder="1" applyAlignment="1">
      <alignment vertical="center" wrapText="1"/>
    </xf>
    <xf numFmtId="0" fontId="2" fillId="0" borderId="0" xfId="0" applyFont="1" applyAlignment="1">
      <alignment vertical="center"/>
    </xf>
    <xf numFmtId="0" fontId="21" fillId="0" borderId="0" xfId="0" applyFont="1"/>
    <xf numFmtId="0" fontId="22" fillId="0" borderId="0" xfId="0" applyFont="1"/>
    <xf numFmtId="0" fontId="23" fillId="0" borderId="0" xfId="0" applyFont="1"/>
    <xf numFmtId="0" fontId="4" fillId="0" borderId="4" xfId="0" applyFont="1" applyBorder="1" applyAlignment="1">
      <alignment horizontal="center" vertical="center"/>
    </xf>
    <xf numFmtId="0" fontId="3" fillId="5" borderId="3" xfId="0" applyFont="1" applyFill="1" applyBorder="1" applyAlignment="1">
      <alignment vertical="center" wrapText="1"/>
    </xf>
    <xf numFmtId="165" fontId="24" fillId="10" borderId="8" xfId="0" applyNumberFormat="1" applyFont="1" applyFill="1" applyBorder="1" applyAlignment="1">
      <alignment horizontal="center" vertical="center" wrapText="1"/>
    </xf>
    <xf numFmtId="0" fontId="2" fillId="5" borderId="4" xfId="0" applyFont="1" applyFill="1" applyBorder="1" applyAlignment="1">
      <alignment horizontal="left" vertical="center"/>
    </xf>
    <xf numFmtId="165" fontId="19" fillId="8" borderId="4" xfId="0" applyNumberFormat="1" applyFont="1" applyFill="1" applyBorder="1" applyAlignment="1">
      <alignment horizontal="center" vertical="center" wrapText="1"/>
    </xf>
    <xf numFmtId="0" fontId="2" fillId="0" borderId="13" xfId="0" applyFont="1" applyBorder="1" applyAlignment="1">
      <alignment horizontal="left" vertical="center"/>
    </xf>
    <xf numFmtId="0" fontId="3" fillId="0" borderId="4" xfId="0" applyFont="1" applyBorder="1" applyAlignment="1">
      <alignment vertical="center" wrapText="1"/>
    </xf>
    <xf numFmtId="0" fontId="18" fillId="0" borderId="4" xfId="0" applyFont="1" applyBorder="1" applyAlignment="1">
      <alignment horizontal="center" vertical="center" wrapText="1"/>
    </xf>
    <xf numFmtId="0" fontId="2" fillId="0" borderId="3" xfId="0" applyFont="1" applyBorder="1" applyAlignment="1">
      <alignment horizontal="center" vertical="center" wrapText="1"/>
    </xf>
    <xf numFmtId="165" fontId="2" fillId="5" borderId="3" xfId="0" applyNumberFormat="1" applyFont="1" applyFill="1" applyBorder="1" applyAlignment="1">
      <alignment horizontal="center" vertical="center" wrapText="1"/>
    </xf>
    <xf numFmtId="165" fontId="16" fillId="11" borderId="4" xfId="0" applyNumberFormat="1" applyFont="1" applyFill="1" applyBorder="1" applyAlignment="1">
      <alignment horizontal="center" vertical="center" wrapText="1"/>
    </xf>
    <xf numFmtId="0" fontId="5" fillId="12" borderId="4" xfId="0" applyFont="1" applyFill="1" applyBorder="1" applyAlignment="1">
      <alignment vertical="center" wrapText="1"/>
    </xf>
    <xf numFmtId="165" fontId="2" fillId="12" borderId="3" xfId="0" applyNumberFormat="1" applyFont="1" applyFill="1" applyBorder="1" applyAlignment="1">
      <alignment horizontal="center" vertical="center" wrapText="1"/>
    </xf>
    <xf numFmtId="165" fontId="27" fillId="12" borderId="4" xfId="0" applyNumberFormat="1" applyFont="1" applyFill="1" applyBorder="1" applyAlignment="1">
      <alignment horizontal="center" vertical="center" wrapText="1"/>
    </xf>
    <xf numFmtId="0" fontId="5" fillId="13" borderId="4" xfId="0" applyFont="1" applyFill="1" applyBorder="1" applyAlignment="1">
      <alignment vertical="center" wrapText="1"/>
    </xf>
    <xf numFmtId="165" fontId="27" fillId="13" borderId="4" xfId="0" applyNumberFormat="1" applyFont="1" applyFill="1" applyBorder="1" applyAlignment="1">
      <alignment horizontal="center" vertical="center" wrapText="1"/>
    </xf>
    <xf numFmtId="0" fontId="22" fillId="0" borderId="0" xfId="0" applyFont="1" applyAlignment="1">
      <alignment wrapText="1"/>
    </xf>
    <xf numFmtId="0" fontId="3" fillId="0" borderId="4" xfId="0" applyFont="1" applyBorder="1" applyAlignment="1">
      <alignment horizontal="left" vertical="center"/>
    </xf>
    <xf numFmtId="165" fontId="3" fillId="0" borderId="4" xfId="0" applyNumberFormat="1" applyFont="1" applyBorder="1" applyAlignment="1">
      <alignment horizontal="left" vertical="center" wrapText="1"/>
    </xf>
    <xf numFmtId="0" fontId="3" fillId="0" borderId="0" xfId="0" applyFont="1" applyAlignment="1">
      <alignment horizontal="left" vertical="center"/>
    </xf>
    <xf numFmtId="0" fontId="3" fillId="0" borderId="4" xfId="0" applyFont="1" applyBorder="1" applyAlignment="1">
      <alignment horizontal="center" vertical="center"/>
    </xf>
    <xf numFmtId="165" fontId="18" fillId="0" borderId="4" xfId="0" applyNumberFormat="1" applyFont="1" applyBorder="1" applyAlignment="1">
      <alignment horizontal="center" vertical="center"/>
    </xf>
    <xf numFmtId="0" fontId="4" fillId="0" borderId="1" xfId="0" applyFont="1" applyBorder="1" applyAlignment="1">
      <alignment horizontal="center" vertical="center"/>
    </xf>
    <xf numFmtId="164" fontId="15" fillId="6" borderId="4" xfId="1" applyNumberFormat="1" applyFont="1" applyFill="1" applyBorder="1" applyAlignment="1">
      <alignment horizontal="center" vertical="center"/>
    </xf>
    <xf numFmtId="44" fontId="15" fillId="6" borderId="4" xfId="0" applyNumberFormat="1" applyFont="1" applyFill="1" applyBorder="1" applyAlignment="1">
      <alignment horizontal="center" vertical="center"/>
    </xf>
    <xf numFmtId="0" fontId="3" fillId="0" borderId="4" xfId="0" applyFont="1" applyBorder="1" applyAlignment="1">
      <alignment horizontal="center" vertical="center" wrapText="1"/>
    </xf>
    <xf numFmtId="165" fontId="20" fillId="3" borderId="4" xfId="0" applyNumberFormat="1" applyFont="1" applyFill="1" applyBorder="1" applyAlignment="1" applyProtection="1">
      <alignment horizontal="center" vertical="center" wrapText="1"/>
    </xf>
    <xf numFmtId="166" fontId="2" fillId="0" borderId="4" xfId="0" applyNumberFormat="1" applyFont="1" applyBorder="1" applyAlignment="1" applyProtection="1">
      <alignment horizontal="center" vertical="center" wrapText="1"/>
      <protection locked="0"/>
    </xf>
    <xf numFmtId="166" fontId="2" fillId="0" borderId="1" xfId="0" applyNumberFormat="1" applyFont="1" applyBorder="1" applyAlignment="1" applyProtection="1">
      <alignment horizontal="center" vertical="center" wrapText="1"/>
      <protection locked="0"/>
    </xf>
    <xf numFmtId="166" fontId="2" fillId="0" borderId="8" xfId="0" applyNumberFormat="1" applyFont="1" applyBorder="1" applyAlignment="1" applyProtection="1">
      <alignment horizontal="center" vertical="center" wrapText="1"/>
      <protection locked="0"/>
    </xf>
    <xf numFmtId="0" fontId="18" fillId="0" borderId="4" xfId="0" applyFont="1" applyBorder="1" applyAlignment="1" applyProtection="1">
      <alignment horizontal="center" vertical="center" wrapText="1"/>
      <protection locked="0"/>
    </xf>
    <xf numFmtId="0" fontId="3" fillId="0" borderId="4" xfId="0" applyFont="1" applyBorder="1" applyAlignment="1" applyProtection="1">
      <alignment vertical="center" wrapText="1"/>
      <protection locked="0"/>
    </xf>
    <xf numFmtId="164" fontId="2" fillId="0" borderId="1" xfId="1" applyNumberFormat="1" applyFont="1" applyBorder="1" applyAlignment="1" applyProtection="1">
      <alignment horizontal="left" vertical="center" wrapText="1" indent="4"/>
      <protection locked="0"/>
    </xf>
    <xf numFmtId="0" fontId="18" fillId="0" borderId="4" xfId="0" applyFont="1" applyBorder="1" applyAlignment="1" applyProtection="1">
      <alignment vertical="center" wrapText="1"/>
      <protection locked="0"/>
    </xf>
    <xf numFmtId="0" fontId="2" fillId="5" borderId="4" xfId="0" applyFont="1" applyFill="1" applyBorder="1" applyAlignment="1" applyProtection="1">
      <alignment horizontal="left" vertical="center"/>
      <protection locked="0"/>
    </xf>
    <xf numFmtId="165" fontId="2" fillId="12" borderId="3" xfId="0" applyNumberFormat="1" applyFont="1" applyFill="1" applyBorder="1" applyAlignment="1" applyProtection="1">
      <alignment horizontal="center" vertical="center" wrapText="1"/>
      <protection locked="0"/>
    </xf>
    <xf numFmtId="165" fontId="2" fillId="5" borderId="3" xfId="0" applyNumberFormat="1" applyFont="1" applyFill="1" applyBorder="1" applyAlignment="1" applyProtection="1">
      <alignment horizontal="center" vertical="center" wrapText="1"/>
      <protection locked="0"/>
    </xf>
    <xf numFmtId="165" fontId="2" fillId="13" borderId="3" xfId="0" applyNumberFormat="1" applyFont="1" applyFill="1" applyBorder="1" applyAlignment="1" applyProtection="1">
      <alignment horizontal="center" vertical="center" wrapText="1"/>
      <protection locked="0"/>
    </xf>
    <xf numFmtId="0" fontId="2" fillId="0" borderId="4" xfId="0" applyFont="1" applyBorder="1" applyAlignment="1" applyProtection="1">
      <alignment horizontal="left" vertical="center"/>
      <protection locked="0"/>
    </xf>
    <xf numFmtId="165" fontId="2" fillId="0" borderId="4" xfId="0" applyNumberFormat="1" applyFont="1" applyBorder="1" applyAlignment="1" applyProtection="1">
      <alignment horizontal="center" vertical="center" wrapText="1"/>
      <protection locked="0"/>
    </xf>
    <xf numFmtId="0" fontId="2" fillId="0" borderId="0" xfId="0" applyFont="1" applyProtection="1">
      <protection locked="0"/>
    </xf>
    <xf numFmtId="0" fontId="17" fillId="0" borderId="4" xfId="0" applyFont="1" applyBorder="1" applyAlignment="1">
      <alignment horizontal="center" vertical="center" wrapText="1"/>
    </xf>
    <xf numFmtId="0" fontId="18" fillId="5" borderId="4" xfId="0" applyFont="1" applyFill="1" applyBorder="1" applyAlignment="1">
      <alignment horizontal="center" vertical="center" wrapText="1"/>
    </xf>
    <xf numFmtId="0" fontId="19" fillId="3" borderId="1" xfId="0" applyFont="1" applyFill="1" applyBorder="1" applyAlignment="1">
      <alignment horizontal="left" vertical="center"/>
    </xf>
    <xf numFmtId="0" fontId="19" fillId="3" borderId="2" xfId="0" applyFont="1" applyFill="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2" borderId="4" xfId="0" applyFont="1" applyFill="1" applyBorder="1" applyAlignment="1">
      <alignment horizontal="center" vertical="center"/>
    </xf>
    <xf numFmtId="0" fontId="6" fillId="3" borderId="4" xfId="0" applyFont="1" applyFill="1" applyBorder="1" applyAlignment="1">
      <alignment horizontal="center" vertical="center" wrapText="1"/>
    </xf>
    <xf numFmtId="0" fontId="9" fillId="3" borderId="4"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9" fillId="3" borderId="4"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164" fontId="15" fillId="6" borderId="4" xfId="1" applyNumberFormat="1" applyFont="1" applyFill="1" applyBorder="1" applyAlignment="1">
      <alignment horizontal="center" vertical="center"/>
    </xf>
    <xf numFmtId="165" fontId="16" fillId="8" borderId="4" xfId="0" applyNumberFormat="1" applyFont="1" applyFill="1" applyBorder="1" applyAlignment="1">
      <alignment horizontal="center" vertical="center" wrapText="1"/>
    </xf>
    <xf numFmtId="44" fontId="15" fillId="6" borderId="4" xfId="0" applyNumberFormat="1" applyFont="1" applyFill="1" applyBorder="1" applyAlignment="1">
      <alignment horizontal="center" vertical="center"/>
    </xf>
    <xf numFmtId="0" fontId="24" fillId="10" borderId="14" xfId="0" applyFont="1" applyFill="1" applyBorder="1" applyAlignment="1">
      <alignment horizontal="left" vertical="center"/>
    </xf>
    <xf numFmtId="0" fontId="24" fillId="10" borderId="15" xfId="0" applyFont="1" applyFill="1" applyBorder="1" applyAlignment="1">
      <alignment horizontal="left" vertical="center"/>
    </xf>
    <xf numFmtId="0" fontId="24" fillId="10" borderId="16" xfId="0" applyFont="1" applyFill="1" applyBorder="1" applyAlignment="1">
      <alignment horizontal="left" vertical="center"/>
    </xf>
    <xf numFmtId="0" fontId="19" fillId="8" borderId="4" xfId="0" applyFont="1" applyFill="1" applyBorder="1" applyAlignment="1">
      <alignment horizontal="left" vertical="center"/>
    </xf>
    <xf numFmtId="0" fontId="5" fillId="2" borderId="4" xfId="0" applyFont="1" applyFill="1" applyBorder="1" applyAlignment="1">
      <alignment horizontal="center" vertical="center" wrapText="1"/>
    </xf>
    <xf numFmtId="0" fontId="6" fillId="8" borderId="4" xfId="0" applyFont="1" applyFill="1" applyBorder="1" applyAlignment="1">
      <alignment horizontal="center" vertical="center" wrapText="1"/>
    </xf>
    <xf numFmtId="0" fontId="9" fillId="8" borderId="4" xfId="0" applyFont="1" applyFill="1" applyBorder="1" applyAlignment="1">
      <alignment horizontal="center" vertical="center"/>
    </xf>
    <xf numFmtId="0" fontId="2" fillId="9" borderId="4"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6" fillId="11" borderId="4" xfId="0" applyFont="1" applyFill="1" applyBorder="1" applyAlignment="1">
      <alignment horizontal="center" vertical="center" wrapText="1"/>
    </xf>
    <xf numFmtId="0" fontId="28" fillId="0" borderId="0" xfId="0" applyFont="1" applyAlignment="1">
      <alignment horizontal="left" wrapText="1"/>
    </xf>
    <xf numFmtId="0" fontId="3" fillId="0" borderId="4" xfId="0" applyFont="1" applyBorder="1" applyAlignment="1">
      <alignment horizontal="left" vertical="center"/>
    </xf>
    <xf numFmtId="0" fontId="27" fillId="14" borderId="0" xfId="0" applyFont="1" applyFill="1" applyAlignment="1">
      <alignment horizontal="center" wrapText="1"/>
    </xf>
    <xf numFmtId="0" fontId="27" fillId="14" borderId="0" xfId="0" applyFont="1" applyFill="1" applyAlignment="1">
      <alignment horizontal="center"/>
    </xf>
    <xf numFmtId="0" fontId="31"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1" xfId="0" applyFont="1" applyBorder="1" applyAlignment="1">
      <alignment horizontal="left" vertical="center"/>
    </xf>
    <xf numFmtId="0" fontId="3" fillId="0" borderId="3" xfId="0" applyFont="1" applyBorder="1" applyAlignment="1">
      <alignment horizontal="left" vertical="center"/>
    </xf>
    <xf numFmtId="165" fontId="2" fillId="5" borderId="8" xfId="0" applyNumberFormat="1" applyFont="1" applyFill="1" applyBorder="1" applyAlignment="1" applyProtection="1">
      <alignment horizontal="center" vertical="center" wrapText="1"/>
      <protection locked="0"/>
    </xf>
    <xf numFmtId="165" fontId="2" fillId="7" borderId="4" xfId="0" applyNumberFormat="1" applyFont="1" applyFill="1" applyBorder="1" applyAlignment="1" applyProtection="1">
      <alignment horizontal="center" vertical="center" wrapText="1"/>
      <protection locked="0"/>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07C13-4D70-46C0-9F49-C8FE9DEC5771}">
  <sheetPr>
    <pageSetUpPr fitToPage="1"/>
  </sheetPr>
  <dimension ref="B1:M30"/>
  <sheetViews>
    <sheetView showGridLines="0" topLeftCell="B1" zoomScale="70" zoomScaleNormal="70" workbookViewId="0">
      <selection activeCell="M15" sqref="M15"/>
    </sheetView>
  </sheetViews>
  <sheetFormatPr baseColWidth="10" defaultColWidth="10.81640625" defaultRowHeight="14" x14ac:dyDescent="0.3"/>
  <cols>
    <col min="1" max="1" width="55.453125" style="1" customWidth="1"/>
    <col min="2" max="2" width="16" style="1" customWidth="1"/>
    <col min="3" max="3" width="26.1796875" style="1" customWidth="1"/>
    <col min="4" max="5" width="20.1796875" style="1" customWidth="1"/>
    <col min="6" max="7" width="20.1796875" style="2" customWidth="1"/>
    <col min="8" max="9" width="20.1796875" style="1" customWidth="1"/>
    <col min="10" max="10" width="10.81640625" style="1"/>
    <col min="11" max="11" width="22.54296875" style="1" customWidth="1"/>
    <col min="12" max="12" width="19.54296875" style="1" customWidth="1"/>
    <col min="13" max="13" width="27.81640625" style="1" customWidth="1"/>
    <col min="14" max="14" width="19.54296875" style="1" customWidth="1"/>
    <col min="15" max="16384" width="10.81640625" style="1"/>
  </cols>
  <sheetData>
    <row r="1" spans="2:13" ht="31.4" customHeight="1" x14ac:dyDescent="0.3"/>
    <row r="2" spans="2:13" ht="51.65" customHeight="1" x14ac:dyDescent="0.3">
      <c r="B2" s="67" t="s">
        <v>0</v>
      </c>
      <c r="C2" s="68"/>
      <c r="D2" s="68"/>
      <c r="E2" s="68"/>
      <c r="F2" s="68"/>
      <c r="G2" s="68"/>
      <c r="H2" s="67" t="s">
        <v>1</v>
      </c>
      <c r="I2" s="69"/>
    </row>
    <row r="3" spans="2:13" ht="36.65" customHeight="1" x14ac:dyDescent="0.3">
      <c r="B3" s="70" t="str">
        <f>B4</f>
        <v>Coût unitaire de la consommation du 
DA BC 
(HT ou TTC selon le type de règlement)</v>
      </c>
      <c r="C3" s="70"/>
      <c r="D3" s="70"/>
      <c r="E3" s="70"/>
      <c r="F3" s="70"/>
      <c r="G3" s="70"/>
      <c r="H3" s="70"/>
      <c r="I3" s="70"/>
    </row>
    <row r="4" spans="2:13" ht="29.15" customHeight="1" x14ac:dyDescent="0.3">
      <c r="B4" s="71" t="s">
        <v>2</v>
      </c>
      <c r="C4" s="71"/>
      <c r="D4" s="72" t="s">
        <v>3</v>
      </c>
      <c r="E4" s="72"/>
      <c r="F4" s="72"/>
      <c r="G4" s="72"/>
      <c r="H4" s="72"/>
      <c r="I4" s="72"/>
    </row>
    <row r="5" spans="2:13" ht="29.15" customHeight="1" x14ac:dyDescent="0.3">
      <c r="B5" s="71"/>
      <c r="C5" s="71"/>
      <c r="D5" s="73" t="s">
        <v>4</v>
      </c>
      <c r="E5" s="74"/>
      <c r="F5" s="74"/>
      <c r="G5" s="75"/>
      <c r="H5" s="76" t="s">
        <v>5</v>
      </c>
      <c r="I5" s="77"/>
    </row>
    <row r="6" spans="2:13" ht="95.15" customHeight="1" x14ac:dyDescent="0.3">
      <c r="B6" s="71"/>
      <c r="C6" s="71"/>
      <c r="D6" s="80" t="s">
        <v>6</v>
      </c>
      <c r="E6" s="80"/>
      <c r="F6" s="81" t="s">
        <v>7</v>
      </c>
      <c r="G6" s="80"/>
      <c r="H6" s="78"/>
      <c r="I6" s="79"/>
      <c r="K6" s="6" t="s">
        <v>8</v>
      </c>
      <c r="L6" s="6" t="s">
        <v>9</v>
      </c>
      <c r="M6" s="6" t="s">
        <v>10</v>
      </c>
    </row>
    <row r="7" spans="2:13" ht="33" customHeight="1" x14ac:dyDescent="0.3">
      <c r="B7" s="71"/>
      <c r="C7" s="71"/>
      <c r="D7" s="82" t="s">
        <v>11</v>
      </c>
      <c r="E7" s="82"/>
      <c r="F7" s="82"/>
      <c r="G7" s="82"/>
      <c r="H7" s="82"/>
      <c r="I7" s="82"/>
      <c r="K7" s="45">
        <v>1250000</v>
      </c>
      <c r="L7" s="8">
        <f>AVERAGE(H16:I16)</f>
        <v>0</v>
      </c>
      <c r="M7" s="46">
        <f>K7*L7*4</f>
        <v>0</v>
      </c>
    </row>
    <row r="8" spans="2:13" ht="53.15" customHeight="1" x14ac:dyDescent="0.3">
      <c r="B8" s="63" t="s">
        <v>12</v>
      </c>
      <c r="C8" s="63"/>
      <c r="D8" s="4" t="s">
        <v>13</v>
      </c>
      <c r="E8" s="10" t="s">
        <v>14</v>
      </c>
      <c r="F8" s="5" t="s">
        <v>13</v>
      </c>
      <c r="G8" s="10" t="s">
        <v>14</v>
      </c>
      <c r="H8" s="11" t="s">
        <v>13</v>
      </c>
      <c r="I8" s="12" t="s">
        <v>14</v>
      </c>
    </row>
    <row r="9" spans="2:13" s="15" customFormat="1" ht="35.15" customHeight="1" x14ac:dyDescent="0.3">
      <c r="B9" s="13" t="s">
        <v>15</v>
      </c>
      <c r="C9" s="14" t="s">
        <v>16</v>
      </c>
      <c r="D9" s="49"/>
      <c r="E9" s="50"/>
      <c r="F9" s="51"/>
      <c r="G9" s="50"/>
      <c r="H9" s="108">
        <v>0</v>
      </c>
      <c r="I9" s="109">
        <v>0</v>
      </c>
    </row>
    <row r="10" spans="2:13" s="15" customFormat="1" ht="35.15" customHeight="1" x14ac:dyDescent="0.3">
      <c r="B10" s="64" t="s">
        <v>17</v>
      </c>
      <c r="C10" s="14" t="s">
        <v>18</v>
      </c>
      <c r="D10" s="49"/>
      <c r="E10" s="50"/>
      <c r="F10" s="51"/>
      <c r="G10" s="50"/>
      <c r="H10" s="108">
        <v>0</v>
      </c>
      <c r="I10" s="109">
        <v>0</v>
      </c>
    </row>
    <row r="11" spans="2:13" s="15" customFormat="1" ht="35.15" customHeight="1" x14ac:dyDescent="0.3">
      <c r="B11" s="64"/>
      <c r="C11" s="14" t="s">
        <v>19</v>
      </c>
      <c r="D11" s="49"/>
      <c r="E11" s="50"/>
      <c r="F11" s="51"/>
      <c r="G11" s="50"/>
      <c r="H11" s="108">
        <v>0</v>
      </c>
      <c r="I11" s="109">
        <v>0</v>
      </c>
    </row>
    <row r="12" spans="2:13" s="15" customFormat="1" ht="35.15" customHeight="1" x14ac:dyDescent="0.3">
      <c r="B12" s="64"/>
      <c r="C12" s="14" t="s">
        <v>20</v>
      </c>
      <c r="D12" s="49"/>
      <c r="E12" s="50"/>
      <c r="F12" s="51"/>
      <c r="G12" s="50"/>
      <c r="H12" s="108">
        <v>0</v>
      </c>
      <c r="I12" s="109">
        <v>0</v>
      </c>
    </row>
    <row r="13" spans="2:13" s="15" customFormat="1" ht="35.15" customHeight="1" x14ac:dyDescent="0.3">
      <c r="B13" s="13" t="s">
        <v>21</v>
      </c>
      <c r="C13" s="14" t="s">
        <v>22</v>
      </c>
      <c r="D13" s="49"/>
      <c r="E13" s="50"/>
      <c r="F13" s="51"/>
      <c r="G13" s="50"/>
      <c r="H13" s="108">
        <v>0</v>
      </c>
      <c r="I13" s="109">
        <v>0</v>
      </c>
    </row>
    <row r="14" spans="2:13" s="15" customFormat="1" ht="35.15" customHeight="1" x14ac:dyDescent="0.3">
      <c r="B14" s="13" t="s">
        <v>23</v>
      </c>
      <c r="C14" s="14" t="s">
        <v>24</v>
      </c>
      <c r="D14" s="49"/>
      <c r="E14" s="50"/>
      <c r="F14" s="51"/>
      <c r="G14" s="50"/>
      <c r="H14" s="108">
        <v>0</v>
      </c>
      <c r="I14" s="109">
        <v>0</v>
      </c>
    </row>
    <row r="15" spans="2:13" s="15" customFormat="1" ht="35.15" customHeight="1" x14ac:dyDescent="0.3">
      <c r="B15" s="16" t="s">
        <v>25</v>
      </c>
      <c r="C15" s="17" t="s">
        <v>26</v>
      </c>
      <c r="D15" s="49"/>
      <c r="E15" s="50"/>
      <c r="F15" s="51"/>
      <c r="G15" s="50"/>
      <c r="H15" s="108">
        <v>0</v>
      </c>
      <c r="I15" s="109">
        <v>0</v>
      </c>
    </row>
    <row r="16" spans="2:13" s="15" customFormat="1" ht="33" customHeight="1" x14ac:dyDescent="0.3">
      <c r="B16" s="65" t="s">
        <v>27</v>
      </c>
      <c r="C16" s="66"/>
      <c r="D16" s="66"/>
      <c r="E16" s="66"/>
      <c r="F16" s="66"/>
      <c r="G16" s="66"/>
      <c r="H16" s="48">
        <f>AVERAGE(H9:H15)</f>
        <v>0</v>
      </c>
      <c r="I16" s="48">
        <f>AVERAGE(I9:I15)</f>
        <v>0</v>
      </c>
    </row>
    <row r="17" spans="2:11" x14ac:dyDescent="0.3">
      <c r="B17" s="18"/>
      <c r="C17" s="18"/>
      <c r="D17" s="18"/>
    </row>
    <row r="18" spans="2:11" x14ac:dyDescent="0.3">
      <c r="B18" s="19" t="s">
        <v>28</v>
      </c>
      <c r="C18" s="18"/>
      <c r="D18" s="18"/>
    </row>
    <row r="19" spans="2:11" x14ac:dyDescent="0.3">
      <c r="C19" s="18"/>
      <c r="D19" s="18"/>
    </row>
    <row r="20" spans="2:11" x14ac:dyDescent="0.3">
      <c r="B20" s="20" t="s">
        <v>29</v>
      </c>
      <c r="C20" s="18"/>
      <c r="D20" s="18"/>
    </row>
    <row r="21" spans="2:11" ht="26.15" customHeight="1" x14ac:dyDescent="0.3">
      <c r="B21" s="18"/>
      <c r="C21" s="18"/>
      <c r="D21" s="18"/>
    </row>
    <row r="22" spans="2:11" x14ac:dyDescent="0.3">
      <c r="B22" s="18"/>
    </row>
    <row r="23" spans="2:11" ht="15" customHeight="1" x14ac:dyDescent="0.3">
      <c r="F23" s="1"/>
      <c r="G23" s="1"/>
    </row>
    <row r="24" spans="2:11" ht="15" customHeight="1" x14ac:dyDescent="0.3">
      <c r="F24" s="1"/>
      <c r="G24" s="1"/>
    </row>
    <row r="25" spans="2:11" ht="15" customHeight="1" x14ac:dyDescent="0.3"/>
    <row r="26" spans="2:11" ht="15" customHeight="1" x14ac:dyDescent="0.3"/>
    <row r="27" spans="2:11" ht="15" customHeight="1" x14ac:dyDescent="0.3"/>
    <row r="28" spans="2:11" ht="15" customHeight="1" x14ac:dyDescent="0.3"/>
    <row r="30" spans="2:11" ht="14.5" x14ac:dyDescent="0.35">
      <c r="K30" s="21"/>
    </row>
  </sheetData>
  <sheetProtection algorithmName="SHA-512" hashValue="YNnX9DFXm53hADU33vetwl1bBj25GdJKlqHiPT5xJJPQgUGh1aGKfHUyselw+q9i7imkbW1PimDHWVHrmnov3Q==" saltValue="MFG2kr+UuyCgts4XD3OegQ==" spinCount="100000" sheet="1" objects="1" scenarios="1"/>
  <mergeCells count="13">
    <mergeCell ref="B8:C8"/>
    <mergeCell ref="B10:B12"/>
    <mergeCell ref="B16:G16"/>
    <mergeCell ref="B2:G2"/>
    <mergeCell ref="H2:I2"/>
    <mergeCell ref="B3:I3"/>
    <mergeCell ref="B4:C7"/>
    <mergeCell ref="D4:I4"/>
    <mergeCell ref="D5:G5"/>
    <mergeCell ref="H5:I6"/>
    <mergeCell ref="D6:E6"/>
    <mergeCell ref="F6:G6"/>
    <mergeCell ref="D7:I7"/>
  </mergeCells>
  <dataValidations count="1">
    <dataValidation allowBlank="1" showInputMessage="1" showErrorMessage="1" promptTitle="Tarif préférentiel si 0 gobelet" prompt="Un tarif préférentiel de la consommation sera appliqué en cas d'utilisation d'un contenant réutilisable personnel (plutot qu'un gobelet)" sqref="F9:F15 D9:D15 H9:H15" xr:uid="{508B3B22-3CA9-47F2-91AC-74CFD9A7C508}"/>
  </dataValidations>
  <pageMargins left="0.70866141732283472" right="0.70866141732283472" top="0.74803149606299213" bottom="0.74803149606299213" header="0.31496062992125984" footer="0.31496062992125984"/>
  <pageSetup paperSize="9" scale="53" orientation="landscape" verticalDpi="0" r:id="rId1"/>
  <headerFooter>
    <oddFooter>&amp;L&amp;A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A2F45-A24E-417E-A2A1-DB72337182DB}">
  <sheetPr>
    <pageSetUpPr fitToPage="1"/>
  </sheetPr>
  <dimension ref="B1:J85"/>
  <sheetViews>
    <sheetView showGridLines="0" zoomScale="70" zoomScaleNormal="70" workbookViewId="0">
      <selection activeCell="F60" sqref="F60"/>
    </sheetView>
  </sheetViews>
  <sheetFormatPr baseColWidth="10" defaultColWidth="10.81640625" defaultRowHeight="14" x14ac:dyDescent="0.3"/>
  <cols>
    <col min="1" max="1" width="55.453125" style="1" customWidth="1"/>
    <col min="2" max="2" width="16" style="1" customWidth="1"/>
    <col min="3" max="3" width="45.453125" style="1" customWidth="1"/>
    <col min="4" max="4" width="19.81640625" style="1" customWidth="1"/>
    <col min="5" max="5" width="19.81640625" style="2" customWidth="1"/>
    <col min="6" max="6" width="19.81640625" style="1" customWidth="1"/>
    <col min="7" max="7" width="10.81640625" style="1"/>
    <col min="8" max="8" width="22.54296875" style="1" customWidth="1"/>
    <col min="9" max="9" width="19.54296875" style="1" customWidth="1"/>
    <col min="10" max="10" width="27.81640625" style="1" customWidth="1"/>
    <col min="11" max="11" width="19.54296875" style="1" customWidth="1"/>
    <col min="12" max="16384" width="10.81640625" style="1"/>
  </cols>
  <sheetData>
    <row r="1" spans="2:10" ht="31.4" customHeight="1" x14ac:dyDescent="0.3"/>
    <row r="2" spans="2:10" ht="51.65" customHeight="1" x14ac:dyDescent="0.3">
      <c r="B2" s="67" t="str">
        <f>'coût conso DA BC'!$B$2</f>
        <v>SOUMISSIONNAIRE : XX</v>
      </c>
      <c r="C2" s="68"/>
      <c r="D2" s="68"/>
      <c r="E2" s="68"/>
      <c r="F2" s="22" t="str">
        <f>'coût conso DA BC'!$H$2</f>
        <v>DATE : XX</v>
      </c>
    </row>
    <row r="3" spans="2:10" ht="61.4" customHeight="1" x14ac:dyDescent="0.3">
      <c r="B3" s="93" t="str">
        <f>B4</f>
        <v>Coût unitaire de la consommation du DA Mixte 
(HT ou TTC selon le type de règlement)</v>
      </c>
      <c r="C3" s="93"/>
      <c r="D3" s="93"/>
      <c r="E3" s="93"/>
      <c r="F3" s="93"/>
    </row>
    <row r="4" spans="2:10" ht="29.15" customHeight="1" x14ac:dyDescent="0.3">
      <c r="B4" s="94" t="s">
        <v>30</v>
      </c>
      <c r="C4" s="94"/>
      <c r="D4" s="95" t="s">
        <v>31</v>
      </c>
      <c r="E4" s="95"/>
      <c r="F4" s="95"/>
    </row>
    <row r="5" spans="2:10" ht="29.15" customHeight="1" x14ac:dyDescent="0.3">
      <c r="B5" s="94"/>
      <c r="C5" s="94"/>
      <c r="D5" s="96" t="s">
        <v>4</v>
      </c>
      <c r="E5" s="97"/>
      <c r="F5" s="98" t="s">
        <v>5</v>
      </c>
    </row>
    <row r="6" spans="2:10" ht="121.4" customHeight="1" x14ac:dyDescent="0.3">
      <c r="B6" s="94"/>
      <c r="C6" s="94"/>
      <c r="D6" s="10" t="s">
        <v>6</v>
      </c>
      <c r="E6" s="5" t="s">
        <v>32</v>
      </c>
      <c r="F6" s="98"/>
      <c r="H6" s="6" t="s">
        <v>8</v>
      </c>
      <c r="I6" s="6" t="s">
        <v>33</v>
      </c>
      <c r="J6" s="6" t="s">
        <v>10</v>
      </c>
    </row>
    <row r="7" spans="2:10" s="15" customFormat="1" ht="18" customHeight="1" x14ac:dyDescent="0.3">
      <c r="B7" s="83" t="s">
        <v>34</v>
      </c>
      <c r="C7" s="23" t="s">
        <v>35</v>
      </c>
      <c r="D7" s="50"/>
      <c r="E7" s="51"/>
      <c r="F7" s="108">
        <v>0</v>
      </c>
      <c r="H7" s="86">
        <v>112500</v>
      </c>
      <c r="I7" s="87">
        <f>F44</f>
        <v>0</v>
      </c>
      <c r="J7" s="88">
        <f>H7*I7*4</f>
        <v>0</v>
      </c>
    </row>
    <row r="8" spans="2:10" s="15" customFormat="1" ht="18" customHeight="1" x14ac:dyDescent="0.3">
      <c r="B8" s="84"/>
      <c r="C8" s="23" t="s">
        <v>36</v>
      </c>
      <c r="D8" s="50"/>
      <c r="E8" s="51"/>
      <c r="F8" s="108">
        <v>0</v>
      </c>
      <c r="H8" s="86"/>
      <c r="I8" s="87"/>
      <c r="J8" s="88"/>
    </row>
    <row r="9" spans="2:10" s="15" customFormat="1" ht="18" customHeight="1" x14ac:dyDescent="0.3">
      <c r="B9" s="84"/>
      <c r="C9" s="23" t="s">
        <v>37</v>
      </c>
      <c r="D9" s="50"/>
      <c r="E9" s="51"/>
      <c r="F9" s="108">
        <v>0</v>
      </c>
    </row>
    <row r="10" spans="2:10" s="15" customFormat="1" ht="18" customHeight="1" x14ac:dyDescent="0.3">
      <c r="B10" s="84"/>
      <c r="C10" s="23" t="s">
        <v>38</v>
      </c>
      <c r="D10" s="50"/>
      <c r="E10" s="51"/>
      <c r="F10" s="108">
        <v>0</v>
      </c>
    </row>
    <row r="11" spans="2:10" s="15" customFormat="1" ht="18" customHeight="1" x14ac:dyDescent="0.3">
      <c r="B11" s="84"/>
      <c r="C11" s="23" t="s">
        <v>39</v>
      </c>
      <c r="D11" s="50"/>
      <c r="E11" s="51"/>
      <c r="F11" s="108">
        <v>0</v>
      </c>
    </row>
    <row r="12" spans="2:10" s="15" customFormat="1" ht="18" customHeight="1" x14ac:dyDescent="0.3">
      <c r="B12" s="84"/>
      <c r="C12" s="23" t="s">
        <v>40</v>
      </c>
      <c r="D12" s="50"/>
      <c r="E12" s="51"/>
      <c r="F12" s="108">
        <v>0</v>
      </c>
    </row>
    <row r="13" spans="2:10" s="15" customFormat="1" ht="18" customHeight="1" x14ac:dyDescent="0.3">
      <c r="B13" s="84"/>
      <c r="C13" s="23" t="s">
        <v>41</v>
      </c>
      <c r="D13" s="50"/>
      <c r="E13" s="51"/>
      <c r="F13" s="108">
        <v>0</v>
      </c>
    </row>
    <row r="14" spans="2:10" s="15" customFormat="1" ht="18" customHeight="1" x14ac:dyDescent="0.3">
      <c r="B14" s="84"/>
      <c r="C14" s="23" t="s">
        <v>42</v>
      </c>
      <c r="D14" s="50"/>
      <c r="E14" s="51"/>
      <c r="F14" s="108">
        <v>0</v>
      </c>
    </row>
    <row r="15" spans="2:10" s="15" customFormat="1" ht="18" customHeight="1" x14ac:dyDescent="0.3">
      <c r="B15" s="84"/>
      <c r="C15" s="23" t="s">
        <v>43</v>
      </c>
      <c r="D15" s="50"/>
      <c r="E15" s="51"/>
      <c r="F15" s="108">
        <v>0</v>
      </c>
    </row>
    <row r="16" spans="2:10" s="15" customFormat="1" ht="18" customHeight="1" x14ac:dyDescent="0.3">
      <c r="B16" s="84"/>
      <c r="C16" s="23" t="s">
        <v>44</v>
      </c>
      <c r="D16" s="50"/>
      <c r="E16" s="51"/>
      <c r="F16" s="108">
        <v>0</v>
      </c>
    </row>
    <row r="17" spans="2:6" s="15" customFormat="1" ht="18" customHeight="1" x14ac:dyDescent="0.3">
      <c r="B17" s="84"/>
      <c r="C17" s="23" t="s">
        <v>45</v>
      </c>
      <c r="D17" s="50"/>
      <c r="E17" s="51"/>
      <c r="F17" s="108">
        <v>0</v>
      </c>
    </row>
    <row r="18" spans="2:6" s="15" customFormat="1" ht="18" customHeight="1" x14ac:dyDescent="0.3">
      <c r="B18" s="84"/>
      <c r="C18" s="23" t="s">
        <v>46</v>
      </c>
      <c r="D18" s="50"/>
      <c r="E18" s="51"/>
      <c r="F18" s="108">
        <v>0</v>
      </c>
    </row>
    <row r="19" spans="2:6" s="15" customFormat="1" ht="18" customHeight="1" x14ac:dyDescent="0.3">
      <c r="B19" s="84"/>
      <c r="C19" s="23" t="s">
        <v>47</v>
      </c>
      <c r="D19" s="50"/>
      <c r="E19" s="51"/>
      <c r="F19" s="108">
        <v>0</v>
      </c>
    </row>
    <row r="20" spans="2:6" s="15" customFormat="1" ht="18" customHeight="1" x14ac:dyDescent="0.3">
      <c r="B20" s="84"/>
      <c r="C20" s="23" t="s">
        <v>48</v>
      </c>
      <c r="D20" s="50"/>
      <c r="E20" s="51"/>
      <c r="F20" s="108">
        <v>0</v>
      </c>
    </row>
    <row r="21" spans="2:6" s="15" customFormat="1" ht="18" customHeight="1" x14ac:dyDescent="0.3">
      <c r="B21" s="84"/>
      <c r="C21" s="23" t="s">
        <v>49</v>
      </c>
      <c r="D21" s="50"/>
      <c r="E21" s="51"/>
      <c r="F21" s="108">
        <v>0</v>
      </c>
    </row>
    <row r="22" spans="2:6" s="15" customFormat="1" ht="18" customHeight="1" x14ac:dyDescent="0.3">
      <c r="B22" s="84"/>
      <c r="C22" s="23" t="s">
        <v>50</v>
      </c>
      <c r="D22" s="50"/>
      <c r="E22" s="51"/>
      <c r="F22" s="108">
        <v>0</v>
      </c>
    </row>
    <row r="23" spans="2:6" s="15" customFormat="1" ht="18" customHeight="1" x14ac:dyDescent="0.3">
      <c r="B23" s="84"/>
      <c r="C23" s="23" t="s">
        <v>51</v>
      </c>
      <c r="D23" s="50"/>
      <c r="E23" s="51"/>
      <c r="F23" s="108">
        <v>0</v>
      </c>
    </row>
    <row r="24" spans="2:6" s="15" customFormat="1" ht="18" customHeight="1" x14ac:dyDescent="0.3">
      <c r="B24" s="85"/>
      <c r="C24" s="23" t="s">
        <v>52</v>
      </c>
      <c r="D24" s="50"/>
      <c r="E24" s="51"/>
      <c r="F24" s="108">
        <v>0</v>
      </c>
    </row>
    <row r="25" spans="2:6" s="15" customFormat="1" ht="18" customHeight="1" x14ac:dyDescent="0.3">
      <c r="B25" s="89" t="s">
        <v>53</v>
      </c>
      <c r="C25" s="90"/>
      <c r="D25" s="90"/>
      <c r="E25" s="91"/>
      <c r="F25" s="24">
        <f>AVERAGE(F7:F24)</f>
        <v>0</v>
      </c>
    </row>
    <row r="26" spans="2:6" s="15" customFormat="1" ht="18" customHeight="1" x14ac:dyDescent="0.3">
      <c r="B26" s="83" t="s">
        <v>54</v>
      </c>
      <c r="C26" s="25" t="s">
        <v>55</v>
      </c>
      <c r="D26" s="50"/>
      <c r="E26" s="51"/>
      <c r="F26" s="108">
        <v>0</v>
      </c>
    </row>
    <row r="27" spans="2:6" s="15" customFormat="1" ht="18" customHeight="1" x14ac:dyDescent="0.3">
      <c r="B27" s="84"/>
      <c r="C27" s="25" t="s">
        <v>56</v>
      </c>
      <c r="D27" s="50"/>
      <c r="E27" s="51"/>
      <c r="F27" s="108">
        <v>0</v>
      </c>
    </row>
    <row r="28" spans="2:6" s="15" customFormat="1" ht="18" customHeight="1" x14ac:dyDescent="0.3">
      <c r="B28" s="84"/>
      <c r="C28" s="25" t="s">
        <v>57</v>
      </c>
      <c r="D28" s="50"/>
      <c r="E28" s="51"/>
      <c r="F28" s="108">
        <v>0</v>
      </c>
    </row>
    <row r="29" spans="2:6" s="15" customFormat="1" ht="18" customHeight="1" x14ac:dyDescent="0.3">
      <c r="B29" s="84"/>
      <c r="C29" s="25" t="s">
        <v>58</v>
      </c>
      <c r="D29" s="50"/>
      <c r="E29" s="51"/>
      <c r="F29" s="108">
        <v>0</v>
      </c>
    </row>
    <row r="30" spans="2:6" s="15" customFormat="1" ht="18" customHeight="1" x14ac:dyDescent="0.3">
      <c r="B30" s="84"/>
      <c r="C30" s="25" t="s">
        <v>59</v>
      </c>
      <c r="D30" s="50"/>
      <c r="E30" s="51"/>
      <c r="F30" s="108">
        <v>0</v>
      </c>
    </row>
    <row r="31" spans="2:6" s="15" customFormat="1" ht="18" customHeight="1" x14ac:dyDescent="0.3">
      <c r="B31" s="84"/>
      <c r="C31" s="25" t="s">
        <v>60</v>
      </c>
      <c r="D31" s="50"/>
      <c r="E31" s="51"/>
      <c r="F31" s="108">
        <v>0</v>
      </c>
    </row>
    <row r="32" spans="2:6" s="15" customFormat="1" ht="18" customHeight="1" x14ac:dyDescent="0.3">
      <c r="B32" s="84"/>
      <c r="C32" s="25" t="s">
        <v>61</v>
      </c>
      <c r="D32" s="50"/>
      <c r="E32" s="51"/>
      <c r="F32" s="108">
        <v>0</v>
      </c>
    </row>
    <row r="33" spans="2:6" s="15" customFormat="1" ht="18" customHeight="1" x14ac:dyDescent="0.3">
      <c r="B33" s="84"/>
      <c r="C33" s="25" t="s">
        <v>62</v>
      </c>
      <c r="D33" s="50"/>
      <c r="E33" s="51"/>
      <c r="F33" s="108">
        <v>0</v>
      </c>
    </row>
    <row r="34" spans="2:6" s="15" customFormat="1" ht="18" customHeight="1" x14ac:dyDescent="0.3">
      <c r="B34" s="84"/>
      <c r="C34" s="25" t="s">
        <v>63</v>
      </c>
      <c r="D34" s="50"/>
      <c r="E34" s="51"/>
      <c r="F34" s="108">
        <v>0</v>
      </c>
    </row>
    <row r="35" spans="2:6" s="15" customFormat="1" ht="18" customHeight="1" x14ac:dyDescent="0.3">
      <c r="B35" s="84"/>
      <c r="C35" s="25" t="s">
        <v>64</v>
      </c>
      <c r="D35" s="50"/>
      <c r="E35" s="51"/>
      <c r="F35" s="108">
        <v>0</v>
      </c>
    </row>
    <row r="36" spans="2:6" s="15" customFormat="1" ht="18" customHeight="1" x14ac:dyDescent="0.3">
      <c r="B36" s="84"/>
      <c r="C36" s="25" t="s">
        <v>65</v>
      </c>
      <c r="D36" s="50"/>
      <c r="E36" s="51"/>
      <c r="F36" s="108">
        <v>0</v>
      </c>
    </row>
    <row r="37" spans="2:6" s="15" customFormat="1" ht="18" customHeight="1" x14ac:dyDescent="0.3">
      <c r="B37" s="84"/>
      <c r="C37" s="25" t="s">
        <v>66</v>
      </c>
      <c r="D37" s="50"/>
      <c r="E37" s="51"/>
      <c r="F37" s="108">
        <v>0</v>
      </c>
    </row>
    <row r="38" spans="2:6" s="15" customFormat="1" ht="18" customHeight="1" x14ac:dyDescent="0.3">
      <c r="B38" s="84"/>
      <c r="C38" s="25" t="s">
        <v>67</v>
      </c>
      <c r="D38" s="50"/>
      <c r="E38" s="51"/>
      <c r="F38" s="108">
        <v>0</v>
      </c>
    </row>
    <row r="39" spans="2:6" s="15" customFormat="1" ht="18" customHeight="1" x14ac:dyDescent="0.3">
      <c r="B39" s="84"/>
      <c r="C39" s="25" t="s">
        <v>68</v>
      </c>
      <c r="D39" s="50"/>
      <c r="E39" s="51"/>
      <c r="F39" s="108">
        <v>0</v>
      </c>
    </row>
    <row r="40" spans="2:6" s="15" customFormat="1" ht="18" customHeight="1" x14ac:dyDescent="0.3">
      <c r="B40" s="84"/>
      <c r="C40" s="25" t="s">
        <v>69</v>
      </c>
      <c r="D40" s="50"/>
      <c r="E40" s="51"/>
      <c r="F40" s="108">
        <v>0</v>
      </c>
    </row>
    <row r="41" spans="2:6" s="15" customFormat="1" ht="18" customHeight="1" x14ac:dyDescent="0.3">
      <c r="B41" s="84"/>
      <c r="C41" s="25" t="s">
        <v>70</v>
      </c>
      <c r="D41" s="50"/>
      <c r="E41" s="51"/>
      <c r="F41" s="108">
        <v>0</v>
      </c>
    </row>
    <row r="42" spans="2:6" s="15" customFormat="1" ht="18" customHeight="1" x14ac:dyDescent="0.3">
      <c r="B42" s="85"/>
      <c r="C42" s="25" t="s">
        <v>71</v>
      </c>
      <c r="D42" s="50"/>
      <c r="E42" s="51"/>
      <c r="F42" s="108">
        <v>0</v>
      </c>
    </row>
    <row r="43" spans="2:6" s="15" customFormat="1" ht="18" customHeight="1" x14ac:dyDescent="0.3">
      <c r="B43" s="89" t="s">
        <v>72</v>
      </c>
      <c r="C43" s="90"/>
      <c r="D43" s="90"/>
      <c r="E43" s="91"/>
      <c r="F43" s="24">
        <f>AVERAGE(F26:F42)</f>
        <v>0</v>
      </c>
    </row>
    <row r="44" spans="2:6" s="15" customFormat="1" ht="33" customHeight="1" x14ac:dyDescent="0.3">
      <c r="B44" s="92" t="s">
        <v>73</v>
      </c>
      <c r="C44" s="92"/>
      <c r="D44" s="92"/>
      <c r="E44" s="92"/>
      <c r="F44" s="26">
        <f>AVERAGE(F43,F25)</f>
        <v>0</v>
      </c>
    </row>
    <row r="45" spans="2:6" s="15" customFormat="1" ht="18" customHeight="1" x14ac:dyDescent="0.3">
      <c r="B45" s="83" t="s">
        <v>74</v>
      </c>
      <c r="C45" s="27" t="s">
        <v>75</v>
      </c>
      <c r="D45" s="50"/>
      <c r="E45" s="51"/>
      <c r="F45" s="108">
        <v>0</v>
      </c>
    </row>
    <row r="46" spans="2:6" s="15" customFormat="1" ht="18" customHeight="1" x14ac:dyDescent="0.3">
      <c r="B46" s="85"/>
      <c r="C46" s="28" t="s">
        <v>76</v>
      </c>
      <c r="D46" s="50"/>
      <c r="E46" s="51"/>
      <c r="F46" s="108">
        <v>0</v>
      </c>
    </row>
    <row r="47" spans="2:6" s="15" customFormat="1" ht="18" customHeight="1" x14ac:dyDescent="0.3">
      <c r="B47" s="83" t="s">
        <v>77</v>
      </c>
      <c r="C47" s="27" t="s">
        <v>78</v>
      </c>
      <c r="D47" s="50"/>
      <c r="E47" s="51"/>
      <c r="F47" s="108">
        <v>0</v>
      </c>
    </row>
    <row r="48" spans="2:6" s="15" customFormat="1" ht="18" customHeight="1" x14ac:dyDescent="0.3">
      <c r="B48" s="84"/>
      <c r="C48" s="27" t="s">
        <v>79</v>
      </c>
      <c r="D48" s="50"/>
      <c r="E48" s="51"/>
      <c r="F48" s="108">
        <v>0</v>
      </c>
    </row>
    <row r="49" spans="2:8" s="15" customFormat="1" ht="18" customHeight="1" x14ac:dyDescent="0.3">
      <c r="B49" s="84"/>
      <c r="C49" s="27" t="s">
        <v>80</v>
      </c>
      <c r="D49" s="50"/>
      <c r="E49" s="51"/>
      <c r="F49" s="108">
        <v>0</v>
      </c>
    </row>
    <row r="50" spans="2:8" s="15" customFormat="1" ht="18" customHeight="1" x14ac:dyDescent="0.3">
      <c r="B50" s="85"/>
      <c r="C50" s="27" t="s">
        <v>81</v>
      </c>
      <c r="D50" s="50"/>
      <c r="E50" s="51"/>
      <c r="F50" s="108">
        <v>0</v>
      </c>
    </row>
    <row r="51" spans="2:8" s="15" customFormat="1" ht="18" customHeight="1" x14ac:dyDescent="0.3">
      <c r="B51" s="29" t="s">
        <v>82</v>
      </c>
      <c r="C51" s="27" t="s">
        <v>83</v>
      </c>
      <c r="D51" s="50"/>
      <c r="E51" s="51"/>
      <c r="F51" s="108">
        <v>0</v>
      </c>
    </row>
    <row r="52" spans="2:8" s="15" customFormat="1" ht="18" customHeight="1" x14ac:dyDescent="0.3">
      <c r="B52" s="83" t="s">
        <v>84</v>
      </c>
      <c r="C52" s="27" t="s">
        <v>85</v>
      </c>
      <c r="D52" s="50"/>
      <c r="E52" s="51"/>
      <c r="F52" s="108">
        <v>0</v>
      </c>
    </row>
    <row r="53" spans="2:8" s="15" customFormat="1" ht="18" customHeight="1" x14ac:dyDescent="0.3">
      <c r="B53" s="84"/>
      <c r="C53" s="27" t="s">
        <v>86</v>
      </c>
      <c r="D53" s="50"/>
      <c r="E53" s="51"/>
      <c r="F53" s="108">
        <v>0</v>
      </c>
    </row>
    <row r="54" spans="2:8" s="15" customFormat="1" ht="18" customHeight="1" x14ac:dyDescent="0.3">
      <c r="B54" s="84"/>
      <c r="C54" s="27" t="s">
        <v>87</v>
      </c>
      <c r="D54" s="50"/>
      <c r="E54" s="51"/>
      <c r="F54" s="108">
        <v>0</v>
      </c>
    </row>
    <row r="55" spans="2:8" s="15" customFormat="1" ht="18" customHeight="1" x14ac:dyDescent="0.3">
      <c r="B55" s="84"/>
      <c r="C55" s="27" t="s">
        <v>88</v>
      </c>
      <c r="D55" s="50"/>
      <c r="E55" s="51"/>
      <c r="F55" s="108">
        <v>0</v>
      </c>
    </row>
    <row r="56" spans="2:8" s="15" customFormat="1" ht="18" customHeight="1" x14ac:dyDescent="0.3">
      <c r="B56" s="85"/>
      <c r="C56" s="27" t="s">
        <v>89</v>
      </c>
      <c r="D56" s="50"/>
      <c r="E56" s="51"/>
      <c r="F56" s="108">
        <v>0</v>
      </c>
    </row>
    <row r="57" spans="2:8" ht="18" customHeight="1" x14ac:dyDescent="0.3">
      <c r="B57" s="83" t="s">
        <v>90</v>
      </c>
      <c r="C57" s="27" t="s">
        <v>91</v>
      </c>
      <c r="D57" s="50"/>
      <c r="E57" s="51"/>
      <c r="F57" s="108">
        <v>0</v>
      </c>
      <c r="H57" s="15"/>
    </row>
    <row r="58" spans="2:8" ht="18" customHeight="1" x14ac:dyDescent="0.3">
      <c r="B58" s="84"/>
      <c r="C58" s="27" t="s">
        <v>92</v>
      </c>
      <c r="D58" s="50"/>
      <c r="E58" s="51"/>
      <c r="F58" s="108">
        <v>0</v>
      </c>
      <c r="H58" s="15"/>
    </row>
    <row r="59" spans="2:8" ht="18" customHeight="1" x14ac:dyDescent="0.3">
      <c r="B59" s="84"/>
      <c r="C59" s="27" t="s">
        <v>93</v>
      </c>
      <c r="D59" s="50"/>
      <c r="E59" s="51"/>
      <c r="F59" s="108">
        <v>0</v>
      </c>
      <c r="H59" s="15"/>
    </row>
    <row r="60" spans="2:8" ht="18" customHeight="1" x14ac:dyDescent="0.3">
      <c r="B60" s="84"/>
      <c r="C60" s="27" t="s">
        <v>94</v>
      </c>
      <c r="D60" s="50"/>
      <c r="E60" s="51"/>
      <c r="F60" s="108">
        <v>0</v>
      </c>
      <c r="H60" s="15"/>
    </row>
    <row r="61" spans="2:8" ht="18" customHeight="1" x14ac:dyDescent="0.3">
      <c r="B61" s="85"/>
      <c r="C61" s="27" t="s">
        <v>95</v>
      </c>
      <c r="D61" s="50"/>
      <c r="E61" s="51"/>
      <c r="F61" s="108">
        <v>0</v>
      </c>
    </row>
    <row r="62" spans="2:8" ht="18" customHeight="1" x14ac:dyDescent="0.3">
      <c r="B62" s="29" t="s">
        <v>96</v>
      </c>
      <c r="C62" s="28" t="s">
        <v>97</v>
      </c>
      <c r="D62" s="50"/>
      <c r="E62" s="51"/>
      <c r="F62" s="108">
        <v>0</v>
      </c>
    </row>
    <row r="63" spans="2:8" ht="18" customHeight="1" x14ac:dyDescent="0.3">
      <c r="B63" s="29" t="s">
        <v>98</v>
      </c>
      <c r="C63" s="28" t="s">
        <v>99</v>
      </c>
      <c r="D63" s="50"/>
      <c r="E63" s="51"/>
      <c r="F63" s="108">
        <v>0</v>
      </c>
    </row>
    <row r="64" spans="2:8" ht="18" customHeight="1" x14ac:dyDescent="0.3">
      <c r="B64" s="52"/>
      <c r="C64" s="53"/>
      <c r="D64" s="50"/>
      <c r="E64" s="51"/>
      <c r="F64" s="108">
        <v>0</v>
      </c>
    </row>
    <row r="65" spans="2:6" ht="18" customHeight="1" x14ac:dyDescent="0.3">
      <c r="B65" s="52"/>
      <c r="C65" s="53"/>
      <c r="D65" s="50"/>
      <c r="E65" s="51"/>
      <c r="F65" s="108">
        <v>0</v>
      </c>
    </row>
    <row r="66" spans="2:6" ht="18" customHeight="1" x14ac:dyDescent="0.3">
      <c r="B66" s="52"/>
      <c r="C66" s="53"/>
      <c r="D66" s="50"/>
      <c r="E66" s="51"/>
      <c r="F66" s="108">
        <v>0</v>
      </c>
    </row>
    <row r="67" spans="2:6" ht="18" customHeight="1" x14ac:dyDescent="0.3">
      <c r="B67" s="52"/>
      <c r="C67" s="53"/>
      <c r="D67" s="50"/>
      <c r="E67" s="51"/>
      <c r="F67" s="108">
        <v>0</v>
      </c>
    </row>
    <row r="68" spans="2:6" ht="18" customHeight="1" x14ac:dyDescent="0.3">
      <c r="B68" s="52"/>
      <c r="C68" s="53"/>
      <c r="D68" s="50"/>
      <c r="E68" s="51"/>
      <c r="F68" s="108">
        <v>0</v>
      </c>
    </row>
    <row r="69" spans="2:6" ht="18" customHeight="1" x14ac:dyDescent="0.3">
      <c r="B69" s="52"/>
      <c r="C69" s="53"/>
      <c r="D69" s="50"/>
      <c r="E69" s="51"/>
      <c r="F69" s="108">
        <v>0</v>
      </c>
    </row>
    <row r="70" spans="2:6" ht="18" customHeight="1" x14ac:dyDescent="0.3">
      <c r="B70" s="52"/>
      <c r="C70" s="53"/>
      <c r="D70" s="50"/>
      <c r="E70" s="51"/>
      <c r="F70" s="108">
        <v>0</v>
      </c>
    </row>
    <row r="71" spans="2:6" ht="18" customHeight="1" x14ac:dyDescent="0.3">
      <c r="B71" s="52"/>
      <c r="C71" s="53"/>
      <c r="D71" s="50"/>
      <c r="E71" s="51"/>
      <c r="F71" s="108">
        <v>0</v>
      </c>
    </row>
    <row r="72" spans="2:6" ht="18" customHeight="1" x14ac:dyDescent="0.3">
      <c r="B72" s="52"/>
      <c r="C72" s="53"/>
      <c r="D72" s="50"/>
      <c r="E72" s="51"/>
      <c r="F72" s="108">
        <v>0</v>
      </c>
    </row>
    <row r="73" spans="2:6" ht="18" customHeight="1" x14ac:dyDescent="0.3">
      <c r="B73" s="52"/>
      <c r="C73" s="53"/>
      <c r="D73" s="50"/>
      <c r="E73" s="51"/>
      <c r="F73" s="108">
        <v>0</v>
      </c>
    </row>
    <row r="74" spans="2:6" x14ac:dyDescent="0.3">
      <c r="B74" s="18"/>
      <c r="C74" s="18"/>
      <c r="D74" s="18"/>
    </row>
    <row r="75" spans="2:6" x14ac:dyDescent="0.3">
      <c r="B75" s="20" t="s">
        <v>29</v>
      </c>
      <c r="C75" s="18"/>
      <c r="D75" s="18"/>
    </row>
    <row r="76" spans="2:6" ht="26.15" customHeight="1" x14ac:dyDescent="0.3">
      <c r="B76" s="18"/>
      <c r="C76" s="18"/>
      <c r="D76" s="18"/>
    </row>
    <row r="77" spans="2:6" x14ac:dyDescent="0.3">
      <c r="B77" s="18"/>
    </row>
    <row r="78" spans="2:6" ht="15" customHeight="1" x14ac:dyDescent="0.3">
      <c r="E78" s="1"/>
    </row>
    <row r="79" spans="2:6" ht="15" customHeight="1" x14ac:dyDescent="0.3">
      <c r="E79" s="1"/>
    </row>
    <row r="80" spans="2:6" ht="15" customHeight="1" x14ac:dyDescent="0.3"/>
    <row r="81" spans="8:8" ht="15" customHeight="1" x14ac:dyDescent="0.3"/>
    <row r="82" spans="8:8" ht="15" customHeight="1" x14ac:dyDescent="0.3"/>
    <row r="83" spans="8:8" ht="15" customHeight="1" x14ac:dyDescent="0.3"/>
    <row r="85" spans="8:8" ht="14.5" x14ac:dyDescent="0.35">
      <c r="H85" s="21"/>
    </row>
  </sheetData>
  <sheetProtection algorithmName="SHA-512" hashValue="ejyHqrXnKQUNYNp32GOzQIq/QFA5m9XxV3cxAAs2Vb1OGDgbQj9YN9r7gHZYvZN+FHijWfpgLlqIZ0pfBvMlSw==" saltValue="xhG3eAPZCF6Q6ssT4Oqeng==" spinCount="100000" sheet="1" objects="1" scenarios="1"/>
  <mergeCells count="18">
    <mergeCell ref="B2:E2"/>
    <mergeCell ref="B3:F3"/>
    <mergeCell ref="B4:C6"/>
    <mergeCell ref="D4:F4"/>
    <mergeCell ref="D5:E5"/>
    <mergeCell ref="F5:F6"/>
    <mergeCell ref="B57:B61"/>
    <mergeCell ref="B7:B24"/>
    <mergeCell ref="H7:H8"/>
    <mergeCell ref="I7:I8"/>
    <mergeCell ref="J7:J8"/>
    <mergeCell ref="B25:E25"/>
    <mergeCell ref="B26:B42"/>
    <mergeCell ref="B43:E43"/>
    <mergeCell ref="B44:E44"/>
    <mergeCell ref="B45:B46"/>
    <mergeCell ref="B47:B50"/>
    <mergeCell ref="B52:B56"/>
  </mergeCells>
  <pageMargins left="0.70866141732283472" right="0.70866141732283472" top="0.74803149606299213" bottom="0.74803149606299213" header="0.31496062992125984" footer="0.31496062992125984"/>
  <pageSetup paperSize="9" scale="43" orientation="portrait" verticalDpi="0" r:id="rId1"/>
  <headerFooter>
    <oddFooter>&amp;L&amp;A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E0E47-F9CE-4E59-BC6D-1687C02FC866}">
  <sheetPr>
    <pageSetUpPr fitToPage="1"/>
  </sheetPr>
  <dimension ref="B1:K36"/>
  <sheetViews>
    <sheetView showGridLines="0" zoomScale="70" zoomScaleNormal="70" workbookViewId="0">
      <selection activeCell="C35" sqref="C35"/>
    </sheetView>
  </sheetViews>
  <sheetFormatPr baseColWidth="10" defaultColWidth="10.81640625" defaultRowHeight="14" x14ac:dyDescent="0.3"/>
  <cols>
    <col min="1" max="1" width="55.453125" style="1" customWidth="1"/>
    <col min="2" max="2" width="18.54296875" style="1" customWidth="1"/>
    <col min="3" max="3" width="48.81640625" style="1" customWidth="1"/>
    <col min="4" max="4" width="20.453125" style="1" customWidth="1"/>
    <col min="5" max="5" width="20.453125" style="2" customWidth="1"/>
    <col min="6" max="6" width="20.453125" style="1" customWidth="1"/>
    <col min="7" max="7" width="10.81640625" style="1"/>
    <col min="8" max="8" width="24.453125" style="1" customWidth="1"/>
    <col min="9" max="9" width="22.54296875" style="1" customWidth="1"/>
    <col min="10" max="10" width="19.54296875" style="1" customWidth="1"/>
    <col min="11" max="11" width="27.81640625" style="1" customWidth="1"/>
    <col min="12" max="12" width="19.54296875" style="1" customWidth="1"/>
    <col min="13" max="16384" width="10.81640625" style="1"/>
  </cols>
  <sheetData>
    <row r="1" spans="2:11" ht="31.4" customHeight="1" x14ac:dyDescent="0.3"/>
    <row r="2" spans="2:11" ht="51.65" customHeight="1" x14ac:dyDescent="0.3">
      <c r="B2" s="67" t="str">
        <f>'coût conso DA BC'!$B$2</f>
        <v>SOUMISSIONNAIRE : XX</v>
      </c>
      <c r="C2" s="68"/>
      <c r="D2" s="68"/>
      <c r="E2" s="68"/>
      <c r="F2" s="22" t="str">
        <f>'coût conso DA BC'!$H$2</f>
        <v>DATE : XX</v>
      </c>
    </row>
    <row r="3" spans="2:11" ht="51" customHeight="1" x14ac:dyDescent="0.3">
      <c r="B3" s="93" t="str">
        <f>B4</f>
        <v>Autres boissons chaudes et consommables disponibles sur le catalogue PACHA (HT)</v>
      </c>
      <c r="C3" s="93"/>
      <c r="D3" s="93"/>
      <c r="E3" s="93"/>
      <c r="F3" s="93"/>
    </row>
    <row r="4" spans="2:11" ht="89.5" customHeight="1" x14ac:dyDescent="0.3">
      <c r="B4" s="99" t="s">
        <v>100</v>
      </c>
      <c r="C4" s="99"/>
      <c r="D4" s="10" t="s">
        <v>101</v>
      </c>
      <c r="E4" s="4" t="s">
        <v>102</v>
      </c>
      <c r="F4" s="30" t="s">
        <v>103</v>
      </c>
      <c r="I4" s="6" t="s">
        <v>8</v>
      </c>
      <c r="J4" s="6" t="s">
        <v>104</v>
      </c>
      <c r="K4" s="6" t="s">
        <v>10</v>
      </c>
    </row>
    <row r="5" spans="2:11" s="15" customFormat="1" ht="20.5" customHeight="1" x14ac:dyDescent="0.3">
      <c r="B5" s="83" t="s">
        <v>105</v>
      </c>
      <c r="C5" s="23" t="s">
        <v>106</v>
      </c>
      <c r="D5" s="54">
        <v>0</v>
      </c>
      <c r="E5" s="61">
        <v>0</v>
      </c>
      <c r="F5" s="31">
        <f>IFERROR(E5/D5,0)</f>
        <v>0</v>
      </c>
      <c r="H5" s="4" t="s">
        <v>107</v>
      </c>
      <c r="I5" s="7">
        <v>90000</v>
      </c>
      <c r="J5" s="32">
        <f>AVERAGE(F5:F7)</f>
        <v>0</v>
      </c>
      <c r="K5" s="9">
        <f>I5*J5*4</f>
        <v>0</v>
      </c>
    </row>
    <row r="6" spans="2:11" s="15" customFormat="1" ht="20.5" customHeight="1" x14ac:dyDescent="0.3">
      <c r="B6" s="84"/>
      <c r="C6" s="23" t="s">
        <v>108</v>
      </c>
      <c r="D6" s="54">
        <v>0</v>
      </c>
      <c r="E6" s="61">
        <v>0</v>
      </c>
      <c r="F6" s="31">
        <f t="shared" ref="F6:F24" si="0">IFERROR(E6/D6,0)</f>
        <v>0</v>
      </c>
      <c r="H6" s="4" t="s">
        <v>109</v>
      </c>
      <c r="I6" s="7">
        <v>50000</v>
      </c>
      <c r="J6" s="32">
        <f>F13</f>
        <v>0</v>
      </c>
      <c r="K6" s="9">
        <f t="shared" ref="K6:K8" si="1">I6*J6*4</f>
        <v>0</v>
      </c>
    </row>
    <row r="7" spans="2:11" s="15" customFormat="1" ht="20.5" customHeight="1" x14ac:dyDescent="0.3">
      <c r="B7" s="84"/>
      <c r="C7" s="23" t="s">
        <v>110</v>
      </c>
      <c r="D7" s="54">
        <v>0</v>
      </c>
      <c r="E7" s="61">
        <v>0</v>
      </c>
      <c r="F7" s="31">
        <f t="shared" si="0"/>
        <v>0</v>
      </c>
      <c r="H7" s="4" t="s">
        <v>111</v>
      </c>
      <c r="I7" s="7">
        <v>50000</v>
      </c>
      <c r="J7" s="32">
        <f>F14</f>
        <v>0</v>
      </c>
      <c r="K7" s="9">
        <f t="shared" si="1"/>
        <v>0</v>
      </c>
    </row>
    <row r="8" spans="2:11" s="15" customFormat="1" ht="20.5" customHeight="1" x14ac:dyDescent="0.3">
      <c r="B8" s="83" t="s">
        <v>112</v>
      </c>
      <c r="C8" s="23" t="s">
        <v>113</v>
      </c>
      <c r="D8" s="54">
        <v>0</v>
      </c>
      <c r="E8" s="61">
        <v>0</v>
      </c>
      <c r="F8" s="31">
        <f t="shared" si="0"/>
        <v>0</v>
      </c>
      <c r="H8" s="4" t="s">
        <v>114</v>
      </c>
      <c r="I8" s="7">
        <v>50000</v>
      </c>
      <c r="J8" s="32">
        <f>F15</f>
        <v>0</v>
      </c>
      <c r="K8" s="9">
        <f t="shared" si="1"/>
        <v>0</v>
      </c>
    </row>
    <row r="9" spans="2:11" s="15" customFormat="1" ht="20.5" customHeight="1" x14ac:dyDescent="0.3">
      <c r="B9" s="85"/>
      <c r="C9" s="23" t="s">
        <v>115</v>
      </c>
      <c r="D9" s="54"/>
      <c r="E9" s="61">
        <v>0</v>
      </c>
      <c r="F9" s="31">
        <f t="shared" si="0"/>
        <v>0</v>
      </c>
    </row>
    <row r="10" spans="2:11" s="15" customFormat="1" ht="20.5" customHeight="1" x14ac:dyDescent="0.3">
      <c r="B10" s="29" t="s">
        <v>116</v>
      </c>
      <c r="C10" s="23" t="s">
        <v>117</v>
      </c>
      <c r="D10" s="54">
        <v>0</v>
      </c>
      <c r="E10" s="61">
        <v>0</v>
      </c>
      <c r="F10" s="31">
        <f t="shared" si="0"/>
        <v>0</v>
      </c>
    </row>
    <row r="11" spans="2:11" s="15" customFormat="1" ht="20.5" customHeight="1" x14ac:dyDescent="0.3">
      <c r="B11" s="29" t="s">
        <v>18</v>
      </c>
      <c r="C11" s="23" t="s">
        <v>118</v>
      </c>
      <c r="D11" s="54">
        <v>0</v>
      </c>
      <c r="E11" s="61">
        <v>0</v>
      </c>
      <c r="F11" s="31">
        <f t="shared" si="0"/>
        <v>0</v>
      </c>
    </row>
    <row r="12" spans="2:11" s="15" customFormat="1" ht="20.5" customHeight="1" x14ac:dyDescent="0.3">
      <c r="B12" s="29" t="s">
        <v>119</v>
      </c>
      <c r="C12" s="23" t="s">
        <v>120</v>
      </c>
      <c r="D12" s="54">
        <v>0</v>
      </c>
      <c r="E12" s="61">
        <v>0</v>
      </c>
      <c r="F12" s="31">
        <f t="shared" si="0"/>
        <v>0</v>
      </c>
    </row>
    <row r="13" spans="2:11" s="15" customFormat="1" ht="20.5" customHeight="1" x14ac:dyDescent="0.3">
      <c r="B13" s="83" t="s">
        <v>121</v>
      </c>
      <c r="C13" s="23" t="s">
        <v>122</v>
      </c>
      <c r="D13" s="54">
        <v>0</v>
      </c>
      <c r="E13" s="61">
        <v>0</v>
      </c>
      <c r="F13" s="31">
        <f t="shared" si="0"/>
        <v>0</v>
      </c>
    </row>
    <row r="14" spans="2:11" s="15" customFormat="1" ht="20.5" customHeight="1" x14ac:dyDescent="0.3">
      <c r="B14" s="84"/>
      <c r="C14" s="23" t="s">
        <v>123</v>
      </c>
      <c r="D14" s="54">
        <v>0</v>
      </c>
      <c r="E14" s="61">
        <v>0</v>
      </c>
      <c r="F14" s="31">
        <f t="shared" si="0"/>
        <v>0</v>
      </c>
    </row>
    <row r="15" spans="2:11" s="15" customFormat="1" ht="20.5" customHeight="1" x14ac:dyDescent="0.3">
      <c r="B15" s="85"/>
      <c r="C15" s="23" t="s">
        <v>124</v>
      </c>
      <c r="D15" s="54">
        <v>0</v>
      </c>
      <c r="E15" s="61">
        <v>0</v>
      </c>
      <c r="F15" s="31">
        <f t="shared" si="0"/>
        <v>0</v>
      </c>
    </row>
    <row r="16" spans="2:11" s="15" customFormat="1" ht="20.5" customHeight="1" x14ac:dyDescent="0.3">
      <c r="B16" s="55"/>
      <c r="C16" s="56"/>
      <c r="D16" s="54">
        <v>0</v>
      </c>
      <c r="E16" s="61">
        <v>0</v>
      </c>
      <c r="F16" s="31">
        <f t="shared" si="0"/>
        <v>0</v>
      </c>
    </row>
    <row r="17" spans="2:6" s="15" customFormat="1" ht="20.5" customHeight="1" x14ac:dyDescent="0.3">
      <c r="B17" s="55"/>
      <c r="C17" s="56"/>
      <c r="D17" s="54">
        <v>0</v>
      </c>
      <c r="E17" s="61">
        <v>0</v>
      </c>
      <c r="F17" s="31">
        <f t="shared" si="0"/>
        <v>0</v>
      </c>
    </row>
    <row r="18" spans="2:6" s="15" customFormat="1" ht="20.5" customHeight="1" x14ac:dyDescent="0.3">
      <c r="B18" s="55"/>
      <c r="C18" s="56"/>
      <c r="D18" s="54">
        <v>0</v>
      </c>
      <c r="E18" s="61">
        <v>0</v>
      </c>
      <c r="F18" s="31">
        <f t="shared" si="0"/>
        <v>0</v>
      </c>
    </row>
    <row r="19" spans="2:6" s="15" customFormat="1" ht="20.5" customHeight="1" x14ac:dyDescent="0.3">
      <c r="B19" s="55"/>
      <c r="C19" s="56"/>
      <c r="D19" s="54">
        <v>0</v>
      </c>
      <c r="E19" s="61">
        <v>0</v>
      </c>
      <c r="F19" s="31">
        <f t="shared" si="0"/>
        <v>0</v>
      </c>
    </row>
    <row r="20" spans="2:6" s="15" customFormat="1" ht="20.5" customHeight="1" x14ac:dyDescent="0.3">
      <c r="B20" s="55"/>
      <c r="C20" s="56"/>
      <c r="D20" s="54">
        <v>0</v>
      </c>
      <c r="E20" s="61">
        <v>0</v>
      </c>
      <c r="F20" s="31">
        <f t="shared" si="0"/>
        <v>0</v>
      </c>
    </row>
    <row r="21" spans="2:6" s="15" customFormat="1" ht="20.5" customHeight="1" x14ac:dyDescent="0.3">
      <c r="B21" s="55"/>
      <c r="C21" s="56"/>
      <c r="D21" s="54">
        <v>0</v>
      </c>
      <c r="E21" s="61">
        <v>0</v>
      </c>
      <c r="F21" s="31">
        <f t="shared" si="0"/>
        <v>0</v>
      </c>
    </row>
    <row r="22" spans="2:6" s="15" customFormat="1" ht="20.5" customHeight="1" x14ac:dyDescent="0.3">
      <c r="B22" s="55"/>
      <c r="C22" s="56"/>
      <c r="D22" s="54">
        <v>0</v>
      </c>
      <c r="E22" s="61">
        <v>0</v>
      </c>
      <c r="F22" s="31">
        <f t="shared" si="0"/>
        <v>0</v>
      </c>
    </row>
    <row r="23" spans="2:6" s="15" customFormat="1" ht="20.5" customHeight="1" x14ac:dyDescent="0.3">
      <c r="B23" s="55"/>
      <c r="C23" s="56"/>
      <c r="D23" s="54">
        <v>0</v>
      </c>
      <c r="E23" s="61">
        <v>0</v>
      </c>
      <c r="F23" s="31">
        <f t="shared" si="0"/>
        <v>0</v>
      </c>
    </row>
    <row r="24" spans="2:6" s="15" customFormat="1" ht="20.5" customHeight="1" x14ac:dyDescent="0.3">
      <c r="B24" s="55"/>
      <c r="C24" s="56"/>
      <c r="D24" s="54">
        <v>0</v>
      </c>
      <c r="E24" s="61">
        <v>0</v>
      </c>
      <c r="F24" s="31">
        <f t="shared" si="0"/>
        <v>0</v>
      </c>
    </row>
    <row r="25" spans="2:6" x14ac:dyDescent="0.3">
      <c r="B25" s="18"/>
      <c r="C25" s="18"/>
      <c r="D25" s="18"/>
    </row>
    <row r="26" spans="2:6" x14ac:dyDescent="0.3">
      <c r="B26" s="20" t="s">
        <v>29</v>
      </c>
      <c r="C26" s="18"/>
      <c r="D26" s="18"/>
    </row>
    <row r="27" spans="2:6" ht="26.15" customHeight="1" x14ac:dyDescent="0.3">
      <c r="B27" s="18"/>
      <c r="C27" s="18"/>
      <c r="D27" s="18"/>
    </row>
    <row r="28" spans="2:6" x14ac:dyDescent="0.3">
      <c r="B28" s="18"/>
    </row>
    <row r="29" spans="2:6" ht="15" customHeight="1" x14ac:dyDescent="0.3">
      <c r="E29" s="1"/>
    </row>
    <row r="30" spans="2:6" ht="15" customHeight="1" x14ac:dyDescent="0.3">
      <c r="E30" s="1"/>
    </row>
    <row r="31" spans="2:6" ht="15" customHeight="1" x14ac:dyDescent="0.3"/>
    <row r="32" spans="2:6" ht="15" customHeight="1" x14ac:dyDescent="0.3"/>
    <row r="33" spans="9:9" ht="15" customHeight="1" x14ac:dyDescent="0.3"/>
    <row r="34" spans="9:9" ht="15" customHeight="1" x14ac:dyDescent="0.3"/>
    <row r="36" spans="9:9" ht="14.5" x14ac:dyDescent="0.35">
      <c r="I36" s="21"/>
    </row>
  </sheetData>
  <sheetProtection algorithmName="SHA-512" hashValue="YI3ZluyJpPmqnnUjE1rw8sWFfAFsEHosZ8nA+JKz1Wgq6gkEwdtV6jOejjZ3QIYTr5tsaOt4tM9hjFctMic/Kg==" saltValue="cAtcn0LF7+f2e+cielSdPg==" spinCount="100000" sheet="1" objects="1" scenarios="1"/>
  <mergeCells count="6">
    <mergeCell ref="B13:B15"/>
    <mergeCell ref="B2:E2"/>
    <mergeCell ref="B3:F3"/>
    <mergeCell ref="B4:C4"/>
    <mergeCell ref="B5:B7"/>
    <mergeCell ref="B8:B9"/>
  </mergeCells>
  <pageMargins left="0.70866141732283472" right="0.70866141732283472" top="0.74803149606299213" bottom="0.74803149606299213" header="0.31496062992125984" footer="0.31496062992125984"/>
  <pageSetup paperSize="9" scale="56" orientation="landscape" verticalDpi="0" r:id="rId1"/>
  <headerFooter>
    <oddFooter>&amp;L&amp;A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F3FAE-6B84-470B-9C45-AC987AD0EBD9}">
  <sheetPr>
    <pageSetUpPr fitToPage="1"/>
  </sheetPr>
  <dimension ref="B1:H26"/>
  <sheetViews>
    <sheetView showGridLines="0" zoomScale="70" zoomScaleNormal="70" workbookViewId="0">
      <selection activeCell="G18" sqref="G18"/>
    </sheetView>
  </sheetViews>
  <sheetFormatPr baseColWidth="10" defaultColWidth="10.81640625" defaultRowHeight="14" x14ac:dyDescent="0.3"/>
  <cols>
    <col min="1" max="1" width="55.453125" style="1" customWidth="1"/>
    <col min="2" max="2" width="100.54296875" style="1" customWidth="1"/>
    <col min="3" max="3" width="20.453125" style="1" customWidth="1"/>
    <col min="4" max="4" width="10.81640625" style="1"/>
    <col min="5" max="5" width="24.453125" style="1" customWidth="1"/>
    <col min="6" max="6" width="22.54296875" style="1" customWidth="1"/>
    <col min="7" max="7" width="19.54296875" style="1" customWidth="1"/>
    <col min="8" max="8" width="27.81640625" style="1" customWidth="1"/>
    <col min="9" max="9" width="19.54296875" style="1" customWidth="1"/>
    <col min="10" max="16384" width="10.81640625" style="1"/>
  </cols>
  <sheetData>
    <row r="1" spans="2:8" ht="31.4" customHeight="1" x14ac:dyDescent="0.3"/>
    <row r="2" spans="2:8" ht="51.65" customHeight="1" x14ac:dyDescent="0.3">
      <c r="B2" s="3" t="str">
        <f>'coût conso DA BC'!$B$2</f>
        <v>SOUMISSIONNAIRE : XX</v>
      </c>
      <c r="C2" s="22" t="str">
        <f>'coût conso DA BC'!$H$2</f>
        <v>DATE : XX</v>
      </c>
    </row>
    <row r="3" spans="2:8" ht="78.650000000000006" customHeight="1" x14ac:dyDescent="0.3">
      <c r="B3" s="33" t="s">
        <v>125</v>
      </c>
      <c r="C3" s="30" t="s">
        <v>126</v>
      </c>
      <c r="F3" s="6" t="s">
        <v>127</v>
      </c>
      <c r="G3" s="6" t="s">
        <v>128</v>
      </c>
      <c r="H3" s="6" t="s">
        <v>129</v>
      </c>
    </row>
    <row r="4" spans="2:8" s="15" customFormat="1" ht="47.5" customHeight="1" x14ac:dyDescent="0.3">
      <c r="B4" s="14" t="s">
        <v>130</v>
      </c>
      <c r="C4" s="57">
        <v>0</v>
      </c>
      <c r="E4" s="4" t="s">
        <v>131</v>
      </c>
      <c r="F4" s="45">
        <v>100</v>
      </c>
      <c r="G4" s="35">
        <f>C4</f>
        <v>0</v>
      </c>
      <c r="H4" s="46">
        <f>F4*G4*4</f>
        <v>0</v>
      </c>
    </row>
    <row r="5" spans="2:8" s="15" customFormat="1" ht="20.5" customHeight="1" x14ac:dyDescent="0.3">
      <c r="B5" s="60"/>
      <c r="C5" s="58">
        <v>0</v>
      </c>
    </row>
    <row r="6" spans="2:8" s="15" customFormat="1" ht="20.5" customHeight="1" x14ac:dyDescent="0.3">
      <c r="B6" s="60"/>
      <c r="C6" s="58">
        <v>0</v>
      </c>
    </row>
    <row r="7" spans="2:8" s="15" customFormat="1" ht="20.5" customHeight="1" x14ac:dyDescent="0.3">
      <c r="B7" s="60"/>
      <c r="C7" s="58">
        <v>0</v>
      </c>
    </row>
    <row r="8" spans="2:8" x14ac:dyDescent="0.3">
      <c r="B8" s="18"/>
    </row>
    <row r="9" spans="2:8" x14ac:dyDescent="0.3">
      <c r="B9" s="20" t="s">
        <v>29</v>
      </c>
      <c r="C9" s="2"/>
      <c r="D9" s="2"/>
      <c r="E9" s="2"/>
      <c r="F9" s="2"/>
      <c r="G9" s="2"/>
      <c r="H9" s="2"/>
    </row>
    <row r="10" spans="2:8" ht="41.15" customHeight="1" x14ac:dyDescent="0.3">
      <c r="B10" s="100" t="s">
        <v>132</v>
      </c>
      <c r="C10" s="100"/>
      <c r="D10" s="100"/>
      <c r="E10" s="100"/>
      <c r="F10" s="100"/>
      <c r="G10" s="100"/>
      <c r="H10" s="100"/>
    </row>
    <row r="11" spans="2:8" ht="14.15" customHeight="1" x14ac:dyDescent="0.3">
      <c r="B11" s="38"/>
      <c r="C11" s="38"/>
    </row>
    <row r="12" spans="2:8" ht="15" customHeight="1" x14ac:dyDescent="0.3">
      <c r="B12" s="38"/>
      <c r="C12" s="38"/>
    </row>
    <row r="13" spans="2:8" ht="15" customHeight="1" x14ac:dyDescent="0.3"/>
    <row r="14" spans="2:8" ht="15" customHeight="1" x14ac:dyDescent="0.3"/>
    <row r="15" spans="2:8" ht="15" customHeight="1" x14ac:dyDescent="0.3"/>
    <row r="16" spans="2:8" ht="51.65" customHeight="1" x14ac:dyDescent="0.3">
      <c r="B16" s="3" t="str">
        <f>'coût conso DA BC'!$B$2</f>
        <v>SOUMISSIONNAIRE : XX</v>
      </c>
      <c r="C16" s="22" t="str">
        <f>'coût conso DA BC'!$H$2</f>
        <v>DATE : XX</v>
      </c>
    </row>
    <row r="17" spans="2:8" ht="78.650000000000006" customHeight="1" x14ac:dyDescent="0.3">
      <c r="B17" s="36" t="s">
        <v>133</v>
      </c>
      <c r="C17" s="30" t="s">
        <v>134</v>
      </c>
      <c r="F17" s="6" t="s">
        <v>127</v>
      </c>
      <c r="G17" s="6" t="s">
        <v>128</v>
      </c>
      <c r="H17" s="6" t="s">
        <v>129</v>
      </c>
    </row>
    <row r="18" spans="2:8" s="15" customFormat="1" ht="45" customHeight="1" x14ac:dyDescent="0.3">
      <c r="B18" s="14" t="s">
        <v>135</v>
      </c>
      <c r="C18" s="59">
        <v>0</v>
      </c>
      <c r="E18" s="4" t="s">
        <v>136</v>
      </c>
      <c r="F18" s="7">
        <v>15</v>
      </c>
      <c r="G18" s="37">
        <f>C18</f>
        <v>0</v>
      </c>
      <c r="H18" s="9">
        <f>F18*G18*4</f>
        <v>0</v>
      </c>
    </row>
    <row r="19" spans="2:8" s="15" customFormat="1" ht="45" customHeight="1" x14ac:dyDescent="0.3">
      <c r="B19" s="14" t="s">
        <v>137</v>
      </c>
      <c r="C19" s="59">
        <v>0</v>
      </c>
      <c r="E19" s="4" t="s">
        <v>138</v>
      </c>
      <c r="F19" s="7">
        <v>15</v>
      </c>
      <c r="G19" s="37">
        <f>C19</f>
        <v>0</v>
      </c>
      <c r="H19" s="9">
        <f>F19*G19*4</f>
        <v>0</v>
      </c>
    </row>
    <row r="20" spans="2:8" s="15" customFormat="1" ht="20.5" customHeight="1" x14ac:dyDescent="0.3">
      <c r="B20" s="60"/>
      <c r="C20" s="58">
        <v>0</v>
      </c>
    </row>
    <row r="21" spans="2:8" s="15" customFormat="1" ht="20.5" customHeight="1" x14ac:dyDescent="0.3">
      <c r="B21" s="60"/>
      <c r="C21" s="58">
        <v>0</v>
      </c>
    </row>
    <row r="22" spans="2:8" x14ac:dyDescent="0.3">
      <c r="B22" s="18"/>
      <c r="C22" s="62"/>
    </row>
    <row r="23" spans="2:8" x14ac:dyDescent="0.3">
      <c r="B23" s="20" t="s">
        <v>29</v>
      </c>
      <c r="C23" s="2"/>
      <c r="D23" s="2"/>
      <c r="E23" s="2"/>
      <c r="F23" s="2"/>
      <c r="G23" s="2"/>
      <c r="H23" s="2"/>
    </row>
    <row r="24" spans="2:8" ht="26.15" customHeight="1" x14ac:dyDescent="0.3">
      <c r="B24" s="100" t="s">
        <v>139</v>
      </c>
      <c r="C24" s="100"/>
      <c r="D24" s="100"/>
      <c r="E24" s="100"/>
      <c r="F24" s="100"/>
      <c r="G24" s="100"/>
      <c r="H24" s="100"/>
    </row>
    <row r="25" spans="2:8" ht="14.15" customHeight="1" x14ac:dyDescent="0.3">
      <c r="B25" s="100"/>
      <c r="C25" s="100"/>
      <c r="D25" s="100"/>
      <c r="E25" s="100"/>
      <c r="F25" s="100"/>
      <c r="G25" s="100"/>
      <c r="H25" s="100"/>
    </row>
    <row r="26" spans="2:8" ht="15" customHeight="1" x14ac:dyDescent="0.3">
      <c r="B26" s="100"/>
      <c r="C26" s="100"/>
      <c r="D26" s="100"/>
      <c r="E26" s="100"/>
      <c r="F26" s="100"/>
      <c r="G26" s="100"/>
      <c r="H26" s="100"/>
    </row>
  </sheetData>
  <sheetProtection algorithmName="SHA-512" hashValue="hv5oAq8WdnCgOHnv99s/7ivUhAIacpyfMNOSfeRYgFKGHP/WJ8cPnQl1jS4FhuTOPAyeAfBAx53lKCIjwFu2GA==" saltValue="b6+S2VUKA6t1GnwP/+W9Og==" spinCount="100000" sheet="1" objects="1" scenarios="1"/>
  <mergeCells count="2">
    <mergeCell ref="B10:H10"/>
    <mergeCell ref="B24:H26"/>
  </mergeCells>
  <pageMargins left="0.70866141732283472" right="0.70866141732283472" top="0.74803149606299213" bottom="0.74803149606299213" header="0.31496062992125984" footer="0.31496062992125984"/>
  <pageSetup paperSize="9" scale="57" orientation="landscape" verticalDpi="0" r:id="rId1"/>
  <headerFooter>
    <oddFooter>&amp;L&amp;A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21C91-9378-437B-A1A5-B9D42B553524}">
  <dimension ref="B2:C4"/>
  <sheetViews>
    <sheetView workbookViewId="0">
      <selection activeCell="C4" sqref="C4"/>
    </sheetView>
  </sheetViews>
  <sheetFormatPr baseColWidth="10" defaultRowHeight="14.5" x14ac:dyDescent="0.35"/>
  <cols>
    <col min="2" max="2" width="100.54296875" customWidth="1"/>
    <col min="3" max="3" width="20.453125" customWidth="1"/>
  </cols>
  <sheetData>
    <row r="2" spans="2:3" ht="20" x14ac:dyDescent="0.35">
      <c r="B2" s="44" t="str">
        <f>'coût conso DA BC'!$B$2</f>
        <v>SOUMISSIONNAIRE : XX</v>
      </c>
      <c r="C2" s="22" t="str">
        <f>'coût conso DA BC'!$H$2</f>
        <v>DATE : XX</v>
      </c>
    </row>
    <row r="3" spans="2:3" ht="28" x14ac:dyDescent="0.35">
      <c r="B3" s="33" t="s">
        <v>143</v>
      </c>
      <c r="C3" s="30" t="s">
        <v>126</v>
      </c>
    </row>
    <row r="4" spans="2:3" x14ac:dyDescent="0.35">
      <c r="B4" s="14" t="s">
        <v>144</v>
      </c>
      <c r="C4" s="34">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4D4B2-78F0-4580-BDC9-1AC26C953D78}">
  <sheetPr>
    <tabColor theme="0" tint="-0.499984740745262"/>
    <pageSetUpPr fitToPage="1"/>
  </sheetPr>
  <dimension ref="B2:E16"/>
  <sheetViews>
    <sheetView showGridLines="0" tabSelected="1" workbookViewId="0">
      <selection activeCell="H15" sqref="H15"/>
    </sheetView>
  </sheetViews>
  <sheetFormatPr baseColWidth="10" defaultColWidth="11.54296875" defaultRowHeight="14" x14ac:dyDescent="0.3"/>
  <cols>
    <col min="1" max="1" width="11.54296875" style="2"/>
    <col min="2" max="2" width="59.453125" style="2" customWidth="1"/>
    <col min="3" max="3" width="21" style="2" customWidth="1"/>
    <col min="4" max="5" width="19.1796875" style="2" customWidth="1"/>
    <col min="6" max="16384" width="11.54296875" style="2"/>
  </cols>
  <sheetData>
    <row r="2" spans="2:5" ht="50.5" customHeight="1" x14ac:dyDescent="0.4">
      <c r="B2" s="102" t="s">
        <v>146</v>
      </c>
      <c r="C2" s="103"/>
      <c r="D2" s="103"/>
      <c r="E2" s="103"/>
    </row>
    <row r="5" spans="2:5" ht="45.65" customHeight="1" x14ac:dyDescent="0.3">
      <c r="B5" s="104" t="str">
        <f>'coût conso DA BC'!B2</f>
        <v>SOUMISSIONNAIRE : XX</v>
      </c>
      <c r="C5" s="104"/>
      <c r="D5" s="42" t="s">
        <v>140</v>
      </c>
      <c r="E5" s="47" t="s">
        <v>145</v>
      </c>
    </row>
    <row r="6" spans="2:5" s="41" customFormat="1" ht="25.4" customHeight="1" x14ac:dyDescent="0.35">
      <c r="B6" s="106" t="s">
        <v>141</v>
      </c>
      <c r="C6" s="107"/>
      <c r="D6" s="40">
        <f>'coût conso DA BC'!L7</f>
        <v>0</v>
      </c>
      <c r="E6" s="40">
        <f>'coût conso DA BC'!M7</f>
        <v>0</v>
      </c>
    </row>
    <row r="7" spans="2:5" s="41" customFormat="1" ht="25.4" customHeight="1" x14ac:dyDescent="0.35">
      <c r="B7" s="106" t="s">
        <v>142</v>
      </c>
      <c r="C7" s="107"/>
      <c r="D7" s="40">
        <f>'coût conso DA Mixte'!I7</f>
        <v>0</v>
      </c>
      <c r="E7" s="40">
        <f>'coût conso DA Mixte'!J7</f>
        <v>0</v>
      </c>
    </row>
    <row r="8" spans="2:5" s="41" customFormat="1" ht="25.4" customHeight="1" x14ac:dyDescent="0.35">
      <c r="B8" s="105" t="s">
        <v>100</v>
      </c>
      <c r="C8" s="39" t="s">
        <v>107</v>
      </c>
      <c r="D8" s="40">
        <f>'Catalogue PACHA'!J5</f>
        <v>0</v>
      </c>
      <c r="E8" s="40">
        <f>'Catalogue PACHA'!K5</f>
        <v>0</v>
      </c>
    </row>
    <row r="9" spans="2:5" s="41" customFormat="1" ht="25.4" customHeight="1" x14ac:dyDescent="0.35">
      <c r="B9" s="105"/>
      <c r="C9" s="39" t="s">
        <v>109</v>
      </c>
      <c r="D9" s="40">
        <f>'Catalogue PACHA'!J6</f>
        <v>0</v>
      </c>
      <c r="E9" s="40">
        <f>'Catalogue PACHA'!K6</f>
        <v>0</v>
      </c>
    </row>
    <row r="10" spans="2:5" s="41" customFormat="1" ht="25.4" customHeight="1" x14ac:dyDescent="0.35">
      <c r="B10" s="105"/>
      <c r="C10" s="39" t="s">
        <v>111</v>
      </c>
      <c r="D10" s="40">
        <f>'Catalogue PACHA'!J7</f>
        <v>0</v>
      </c>
      <c r="E10" s="40">
        <f>'Catalogue PACHA'!K7</f>
        <v>0</v>
      </c>
    </row>
    <row r="11" spans="2:5" s="41" customFormat="1" ht="25.4" customHeight="1" x14ac:dyDescent="0.35">
      <c r="B11" s="105"/>
      <c r="C11" s="39" t="s">
        <v>114</v>
      </c>
      <c r="D11" s="40">
        <f>'Catalogue PACHA'!J8</f>
        <v>0</v>
      </c>
      <c r="E11" s="40">
        <f>'Catalogue PACHA'!K8</f>
        <v>0</v>
      </c>
    </row>
    <row r="12" spans="2:5" s="41" customFormat="1" ht="25.4" customHeight="1" x14ac:dyDescent="0.35">
      <c r="B12" s="106" t="s">
        <v>125</v>
      </c>
      <c r="C12" s="107"/>
      <c r="D12" s="40">
        <f>'Support et système de paiement'!G4</f>
        <v>0</v>
      </c>
      <c r="E12" s="40">
        <f>'Support et système de paiement'!H4</f>
        <v>0</v>
      </c>
    </row>
    <row r="13" spans="2:5" s="41" customFormat="1" ht="25.4" customHeight="1" x14ac:dyDescent="0.35">
      <c r="B13" s="101" t="s">
        <v>133</v>
      </c>
      <c r="C13" s="39" t="s">
        <v>136</v>
      </c>
      <c r="D13" s="40">
        <f>'Support et système de paiement'!G18</f>
        <v>0</v>
      </c>
      <c r="E13" s="40">
        <f>'Support et système de paiement'!H18</f>
        <v>0</v>
      </c>
    </row>
    <row r="14" spans="2:5" s="41" customFormat="1" ht="25.4" customHeight="1" x14ac:dyDescent="0.35">
      <c r="B14" s="101"/>
      <c r="C14" s="39" t="s">
        <v>138</v>
      </c>
      <c r="D14" s="40">
        <f>'Support et système de paiement'!G19</f>
        <v>0</v>
      </c>
      <c r="E14" s="40">
        <f>'Support et système de paiement'!H19</f>
        <v>0</v>
      </c>
    </row>
    <row r="15" spans="2:5" s="41" customFormat="1" ht="25.4" customHeight="1" x14ac:dyDescent="0.35">
      <c r="B15" s="101" t="s">
        <v>143</v>
      </c>
      <c r="C15" s="101"/>
      <c r="D15" s="101"/>
      <c r="E15" s="40">
        <f>'Réversibilité entrante'!C4</f>
        <v>0</v>
      </c>
    </row>
    <row r="16" spans="2:5" ht="26.15" customHeight="1" x14ac:dyDescent="0.3">
      <c r="E16" s="43">
        <f>SUM(E6:E15)</f>
        <v>0</v>
      </c>
    </row>
  </sheetData>
  <sheetProtection algorithmName="SHA-512" hashValue="zmdVnjfXVYGQFqT/RM6RssAMM3x3XuWwAFXvfjDrkQjFY4rW0mt/RPlz9wGUUMCvubu6nl0kQyU2ZlSRqKb3AQ==" saltValue="52OCowHsLaFG9FGS5GO72w==" spinCount="100000" sheet="1" objects="1" scenarios="1"/>
  <mergeCells count="8">
    <mergeCell ref="B15:D15"/>
    <mergeCell ref="B2:E2"/>
    <mergeCell ref="B5:C5"/>
    <mergeCell ref="B8:B11"/>
    <mergeCell ref="B13:B14"/>
    <mergeCell ref="B12:C12"/>
    <mergeCell ref="B7:C7"/>
    <mergeCell ref="B6:C6"/>
  </mergeCells>
  <pageMargins left="0.70866141732283472" right="0.70866141732283472" top="0.74803149606299213" bottom="0.74803149606299213" header="0.31496062992125984" footer="0.31496062992125984"/>
  <pageSetup paperSize="9" orientation="landscape" verticalDpi="0" r:id="rId1"/>
  <headerFooter>
    <oddFooter>&amp;L&amp;A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travail" ma:contentTypeID="0x010100108A61D7BE634F76874FDC084DD0BD1500E89E29CB75B7AE48907CB8CA6D7EB373" ma:contentTypeVersion="6" ma:contentTypeDescription="" ma:contentTypeScope="" ma:versionID="809ccd42fbf1f4fa5ed33b7c492a291f">
  <xsd:schema xmlns:xsd="http://www.w3.org/2001/XMLSchema" xmlns:xs="http://www.w3.org/2001/XMLSchema" xmlns:p="http://schemas.microsoft.com/office/2006/metadata/properties" xmlns:ns2="3d92c246-8586-459f-a5fe-9fa67c1252de" xmlns:ns3="c3dea75d-baa8-4612-8302-a06e281b1d58" targetNamespace="http://schemas.microsoft.com/office/2006/metadata/properties" ma:root="true" ma:fieldsID="f2a3986956672c07a696c7f62da6c6be" ns2:_="" ns3:_="">
    <xsd:import namespace="3d92c246-8586-459f-a5fe-9fa67c1252de"/>
    <xsd:import namespace="c3dea75d-baa8-4612-8302-a06e281b1d58"/>
    <xsd:element name="properties">
      <xsd:complexType>
        <xsd:sequence>
          <xsd:element name="documentManagement">
            <xsd:complexType>
              <xsd:all>
                <xsd:element ref="ns2:CollabComme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92c246-8586-459f-a5fe-9fa67c1252de" elementFormDefault="qualified">
    <xsd:import namespace="http://schemas.microsoft.com/office/2006/documentManagement/types"/>
    <xsd:import namespace="http://schemas.microsoft.com/office/infopath/2007/PartnerControls"/>
    <xsd:element name="CollabComments" ma:index="8" nillable="true" ma:displayName="Observation(s)" ma:internalName="CollabComment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3dea75d-baa8-4612-8302-a06e281b1d58" elementFormDefault="qualified">
    <xsd:import namespace="http://schemas.microsoft.com/office/2006/documentManagement/types"/>
    <xsd:import namespace="http://schemas.microsoft.com/office/infopath/2007/PartnerControls"/>
    <xsd:element name="SharedWithUsers" ma:index="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llabComments xmlns="3d92c246-8586-459f-a5fe-9fa67c1252de" xsi:nil="true"/>
  </documentManagement>
</p:properties>
</file>

<file path=customXml/itemProps1.xml><?xml version="1.0" encoding="utf-8"?>
<ds:datastoreItem xmlns:ds="http://schemas.openxmlformats.org/officeDocument/2006/customXml" ds:itemID="{CB6D1986-2C5B-4223-8DA1-5C4CEC12B9F6}">
  <ds:schemaRefs>
    <ds:schemaRef ds:uri="http://schemas.microsoft.com/sharepoint/v3/contenttype/forms"/>
  </ds:schemaRefs>
</ds:datastoreItem>
</file>

<file path=customXml/itemProps2.xml><?xml version="1.0" encoding="utf-8"?>
<ds:datastoreItem xmlns:ds="http://schemas.openxmlformats.org/officeDocument/2006/customXml" ds:itemID="{125CB63F-8915-4A7C-8027-8E79ECA9F0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92c246-8586-459f-a5fe-9fa67c1252de"/>
    <ds:schemaRef ds:uri="c3dea75d-baa8-4612-8302-a06e281b1d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F20BFA-B18C-4E0C-9FB7-7BF99CDB3AB4}">
  <ds:schemaRefs>
    <ds:schemaRef ds:uri="http://schemas.microsoft.com/office/2006/metadata/properties"/>
    <ds:schemaRef ds:uri="http://schemas.microsoft.com/office/infopath/2007/PartnerControls"/>
    <ds:schemaRef ds:uri="3d92c246-8586-459f-a5fe-9fa67c1252d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5</vt:i4>
      </vt:variant>
    </vt:vector>
  </HeadingPairs>
  <TitlesOfParts>
    <vt:vector size="11" baseType="lpstr">
      <vt:lpstr>coût conso DA BC</vt:lpstr>
      <vt:lpstr>coût conso DA Mixte</vt:lpstr>
      <vt:lpstr>Catalogue PACHA</vt:lpstr>
      <vt:lpstr>Support et système de paiement</vt:lpstr>
      <vt:lpstr>Réversibilité entrante</vt:lpstr>
      <vt:lpstr>SYNTHESE</vt:lpstr>
      <vt:lpstr>'Catalogue PACHA'!Zone_d_impression</vt:lpstr>
      <vt:lpstr>'coût conso DA BC'!Zone_d_impression</vt:lpstr>
      <vt:lpstr>'coût conso DA Mixte'!Zone_d_impression</vt:lpstr>
      <vt:lpstr>'Support et système de paiement'!Zone_d_impression</vt:lpstr>
      <vt:lpstr>SYNTHESE!Zone_d_impression</vt:lpstr>
    </vt:vector>
  </TitlesOfParts>
  <Manager/>
  <Company>CEA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LAGORCE Emilie</dc:creator>
  <cp:keywords/>
  <dc:description/>
  <cp:lastModifiedBy>BOUÇA-BESSEAU Pauline</cp:lastModifiedBy>
  <cp:revision/>
  <dcterms:created xsi:type="dcterms:W3CDTF">2026-06-16T15:27:58Z</dcterms:created>
  <dcterms:modified xsi:type="dcterms:W3CDTF">2026-07-24T13:46:48Z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0x010100108A61D7BE634F76874FDC084DD0BD1500E89E29CB75B7AE48907CB8CA6D7EB373</vt:lpwstr>
  </property>
  <property fmtid="{D5CDD505-2E9C-101B-9397-08002B2CF9AE}" pid="3" name="I2ICODE">
    <vt:lpwstr>COLLAB</vt:lpwstr>
  </property>
  <property fmtid="{D5CDD505-2E9C-101B-9397-08002B2CF9AE}" pid="4" name="WebApplicationID">
    <vt:lpwstr>a01c0b3b-b121-4231-a3bf-fa7761c20e19</vt:lpwstr>
  </property>
  <property fmtid="{D5CDD505-2E9C-101B-9397-08002B2CF9AE}" pid="5" name="I2ISITECODE">
    <vt:lpwstr/>
  </property>
  <property fmtid="{D5CDD505-2E9C-101B-9397-08002B2CF9AE}" pid="6" name="CollabXmlContent">
    <vt:lpwstr>&lt;CollabItems&gt;_x000d_
  &lt;CollabItem&gt;_x000d_
    &lt;FileLeafRef&gt;annexe financiere DA vf.xlsx&lt;/FileLeafRef&gt;_x000d_
    &lt;Title /&gt;_x000d_
    &lt;CollabComments /&gt;_x000d_
    &lt;ContentType&gt;Document travail&lt;/ContentType&gt;_x000d_
    &lt;Created&gt;16/06/2026&lt;/Created&gt;_x000d_
    &lt;Author&gt;LAGORCE Emilie&lt;/Author&gt;_x000d_
    &lt;Modified&gt;19/06/2026&lt;/Modified&gt;_x000d_
    &lt;Editor&gt;LAGORCE Emilie&lt;/Editor&gt;_x000d_
    &lt;DocIcon&gt;xlsx&lt;/DocIcon&gt;_x000d_
    &lt;EncodedAbsUrl&gt;https://partage-slem.intra.cea.fr/Echanges-SMA/Documents%20partages/Renouvellement%20DISTRIBUTION%20AUTOMATIQUE/annexe%20financiere%20DA%20vf.xlsx&lt;/EncodedAbsUrl&gt;_x000d_
    &lt;FileSizeDisplay&gt;40838&lt;/FileSizeDisplay&gt;_x000d_
    &lt;_CommentCount /&gt;_x000d_
    &lt;_LikeCount /&gt;_x000d_
    &lt;_UIVersionString&gt;2.0&lt;/_UIVersionString&gt;_x000d_
  &lt;/CollabItem&gt;_x000d_
&lt;/CollabItems&gt;</vt:lpwstr>
  </property>
  <property fmtid="{D5CDD505-2E9C-101B-9397-08002B2CF9AE}" pid="7" name="IsCollabDocument">
    <vt:bool>true</vt:bool>
  </property>
</Properties>
</file>